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codeName="ThisWorkbook" hidePivotFieldList="1"/>
  <bookViews>
    <workbookView xWindow="-15" yWindow="3045" windowWidth="12000" windowHeight="2685"/>
  </bookViews>
  <sheets>
    <sheet name="2023 - 2025" sheetId="6" r:id="rId1"/>
    <sheet name="data 2018" sheetId="3" state="hidden" r:id="rId2"/>
    <sheet name="для Старовойтовой" sheetId="4" state="hidden" r:id="rId3"/>
  </sheets>
  <definedNames>
    <definedName name="_xlnm._FilterDatabase" localSheetId="0" hidden="1">'2023 - 2025'!$A$5:$E$91</definedName>
    <definedName name="_xlnm._FilterDatabase" localSheetId="1" hidden="1">'data 2018'!$B$1:$D$155</definedName>
    <definedName name="_xlnm._FilterDatabase" localSheetId="2" hidden="1">'для Старовойтовой'!$A$2:$I$3</definedName>
    <definedName name="_xlnm.Print_Titles" localSheetId="0">'2023 - 2025'!$5:$6</definedName>
    <definedName name="_xlnm.Print_Titles" localSheetId="2">'для Старовойтовой'!$2:$2</definedName>
    <definedName name="_xlnm.Print_Area" localSheetId="0">'2023 - 2025'!$A$1:$E$91</definedName>
  </definedNames>
  <calcPr calcId="144525" fullPrecision="0"/>
  <pivotCaches>
    <pivotCache cacheId="8" r:id="rId4"/>
  </pivotCaches>
</workbook>
</file>

<file path=xl/calcChain.xml><?xml version="1.0" encoding="utf-8"?>
<calcChain xmlns="http://schemas.openxmlformats.org/spreadsheetml/2006/main">
  <c r="E3" i="4" l="1"/>
  <c r="A155" i="3" l="1"/>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<sst xmlns="http://schemas.openxmlformats.org/spreadsheetml/2006/main" count="556" uniqueCount="357">
  <si>
    <t>ГАД</t>
  </si>
  <si>
    <t>2 02 25021 02 0000 150</t>
  </si>
  <si>
    <t>2 02 25084 02 0000 150</t>
  </si>
  <si>
    <t>2 02 25097 02 0000 150</t>
  </si>
  <si>
    <t>2 02 27139 02 0000 150</t>
  </si>
  <si>
    <t>2 02 25243 02 0000 150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</si>
  <si>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</si>
  <si>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</si>
  <si>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</si>
  <si>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</si>
  <si>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</si>
  <si>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</si>
  <si>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</si>
  <si>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</si>
  <si>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2 02 25138 02 0000 150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</si>
  <si>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</si>
  <si>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</si>
  <si>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</si>
  <si>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</si>
  <si>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</si>
  <si>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</si>
  <si>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</si>
  <si>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</si>
  <si>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</si>
  <si>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</si>
  <si>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</si>
  <si>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</si>
  <si>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</si>
  <si>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</si>
  <si>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</si>
  <si>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2019 год</t>
  </si>
  <si>
    <t>2020 год</t>
  </si>
  <si>
    <t>2021 год</t>
  </si>
  <si>
    <t>средства
областного
бюджета (софинансирование)</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</si>
  <si>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</si>
  <si>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строительство и реконструкцию (модернизацию) объектов питьевого водоснабжения</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</si>
  <si>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</si>
  <si>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</si>
  <si>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</si>
  <si>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</si>
  <si>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</si>
  <si>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</si>
  <si>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</si>
  <si>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</si>
  <si>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2 02 35900 02 0000 150</t>
  </si>
  <si>
    <t>Субвенции бюджетам субъектов Российской Федерации на оплату жилищно-коммунальных услуг отдельным категориям граждан</t>
  </si>
  <si>
    <t>2 02 45141 02 0000 150</t>
  </si>
  <si>
    <t>2 02 45142 02 0000 150</t>
  </si>
  <si>
    <t>2 03 02040 02 0000 150</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</si>
  <si>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</si>
  <si>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</si>
  <si>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</si>
  <si>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</si>
  <si>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</si>
  <si>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</si>
  <si>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</si>
  <si>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</si>
  <si>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</si>
  <si>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</si>
  <si>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</si>
  <si>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</si>
  <si>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</si>
  <si>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</si>
  <si>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</si>
  <si>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</si>
  <si>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</si>
  <si>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</si>
  <si>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</si>
  <si>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</si>
  <si>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</si>
  <si>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</si>
  <si>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</si>
  <si>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</si>
  <si>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</si>
  <si>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</si>
  <si>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</si>
  <si>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</si>
  <si>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</si>
  <si>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</si>
  <si>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</si>
  <si>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</si>
  <si>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</si>
  <si>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</si>
  <si>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</si>
  <si>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</si>
  <si>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</si>
  <si>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</si>
  <si>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</si>
  <si>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</si>
  <si>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</si>
  <si>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</si>
  <si>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</si>
  <si>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</si>
  <si>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</si>
  <si>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</si>
  <si>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</si>
  <si>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</si>
  <si>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</si>
  <si>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</si>
  <si>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</si>
  <si>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</si>
  <si>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</si>
  <si>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</si>
  <si>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</si>
  <si>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</si>
  <si>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</si>
  <si>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</si>
  <si>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</si>
  <si>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</si>
  <si>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</si>
  <si>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</si>
  <si>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</si>
  <si>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</si>
  <si>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</si>
  <si>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</si>
  <si>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</si>
  <si>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</si>
  <si>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</si>
  <si>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</si>
  <si>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</si>
  <si>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</si>
  <si>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</si>
  <si>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</si>
  <si>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</si>
  <si>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</si>
  <si>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</si>
  <si>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</si>
  <si>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</si>
  <si>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</si>
  <si>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</si>
  <si>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</si>
  <si>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</si>
  <si>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</si>
  <si>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</si>
  <si>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</si>
  <si>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</si>
  <si>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</si>
  <si>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</si>
  <si>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</si>
  <si>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</si>
  <si>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</si>
  <si>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</si>
  <si>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</si>
  <si>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</si>
  <si>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</si>
  <si>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</si>
  <si>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</si>
  <si>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</si>
  <si>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</si>
  <si>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</si>
  <si>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</si>
  <si>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</si>
  <si>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</si>
  <si>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</si>
  <si>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</si>
  <si>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</si>
  <si>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</si>
  <si>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</si>
  <si>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</si>
  <si>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</si>
  <si>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</si>
  <si>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</si>
  <si>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</si>
  <si>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</si>
  <si>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</si>
  <si>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</si>
  <si>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</si>
  <si>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</si>
  <si>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</si>
  <si>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</si>
  <si>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</si>
  <si>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</si>
  <si>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</si>
  <si>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</si>
  <si>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</si>
  <si>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</si>
  <si>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</si>
  <si>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</si>
  <si>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</si>
  <si>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</si>
  <si>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</si>
  <si>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</si>
  <si>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</si>
  <si>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</si>
  <si>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</si>
  <si>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</si>
  <si>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</si>
  <si>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</si>
  <si>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</si>
  <si>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</si>
  <si>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</si>
  <si>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</si>
  <si>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</si>
  <si>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</si>
  <si>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</si>
  <si>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</si>
  <si>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Статус</t>
  </si>
  <si>
    <t>Уникальный номер реестровой записи отсутствует</t>
  </si>
  <si>
    <t>№ 056-07-2019-013 от 15.02.2019</t>
  </si>
  <si>
    <t>Информация о заключенных соглашениях с федеральными министерствами (ведомствами) по субсидиям и иным МБТ (по состоянию на 18.02.2019 на 08 час 00 мин.)</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</si>
  <si>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</si>
  <si>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</si>
  <si>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</si>
  <si>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</si>
  <si>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</si>
  <si>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</si>
  <si>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</si>
  <si>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</si>
  <si>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</si>
  <si>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2 00 00000 00 0000 000</t>
  </si>
  <si>
    <t>БЕЗВОЗМЕЗДНЫЕ ПОСТУПЛЕНИЯ</t>
  </si>
  <si>
    <t>2 02 00000 00 0000 000</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</si>
  <si>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</si>
  <si>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</si>
  <si>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</si>
  <si>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</si>
  <si>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</si>
  <si>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</si>
  <si>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</si>
  <si>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Код бюджетной классификации</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</si>
  <si>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</si>
  <si>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</si>
  <si>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</si>
  <si>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2 02 35090 02 0000 150</t>
  </si>
  <si>
    <t>Субвенции бюджетам субъектов Российской Федерации на улучшение экологического состояния гидрографической сети</t>
  </si>
  <si>
    <t>2 02 45303 02 0000 150</t>
  </si>
  <si>
    <t>2 02 25365 02 0000 150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</si>
  <si>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</si>
  <si>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2 02 27246 02 0000 150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</si>
  <si>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</si>
  <si>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</si>
  <si>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</si>
  <si>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2 02 27576 02 0000 150</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</si>
  <si>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</si>
  <si>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</si>
  <si>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</si>
  <si>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</si>
  <si>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</si>
  <si>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2 19 00000 00 0000 000</t>
  </si>
  <si>
    <t>ВОЗВРАТ ОСТАТКОВ СУБСИДИЙ, СУБВЕНЦИЙ И ИНЫХ МЕЖБЮДЖЕТНЫХ ТРАНСФЕРТОВ, ИМЕЮЩИХ ЦЕЛЕВОЕ НАЗНАЧЕНИЕ, ПРОШЛЫХ ЛЕТ</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</si>
  <si>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</si>
  <si>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</si>
  <si>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</si>
  <si>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Доходы бюджетов субъектов Российской Федерации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</si>
  <si>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</si>
  <si>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</si>
  <si>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</si>
  <si>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</si>
  <si>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</si>
  <si>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</si>
  <si>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</si>
  <si>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</si>
  <si>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</si>
  <si>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</si>
  <si>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</si>
  <si>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</si>
  <si>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Субсидии бюджетам субъектов Российской Федерации на реализацию региональных проектов модернизации первичного звена здравоохранения</t>
  </si>
  <si>
    <t>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</si>
  <si>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</si>
  <si>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2 02 45300 02 0000 150</t>
  </si>
  <si>
    <t>2 02 45298 02 0000 150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</si>
  <si>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</si>
  <si>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</si>
  <si>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</si>
  <si>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</si>
  <si>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</si>
  <si>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2 19 25752 02 0000 150</t>
  </si>
  <si>
    <t>2 19 45303 02 0000 150</t>
  </si>
  <si>
    <t>2 19 44510 02 0000 150</t>
  </si>
  <si>
    <t>2 19 46502 02 0000 150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</si>
  <si>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</si>
  <si>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</si>
  <si>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</si>
  <si>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</si>
  <si>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</si>
  <si>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</si>
  <si>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2 03 02099 02 0000 150</t>
  </si>
  <si>
    <t>Прочие безвозмездные поступления от государственных (муниципальных) организаций в бюджеты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</si>
  <si>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</si>
  <si>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</si>
  <si>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2 19 00000 02 0000 150</t>
  </si>
  <si>
    <t>2 18 00000 02 0000 150</t>
  </si>
  <si>
    <t>2 18 02000 02 0000 150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</si>
  <si>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1032-1 "О занятости населения в Российской Федерации"</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</si>
  <si>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</si>
  <si>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</si>
  <si>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</si>
  <si>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</si>
  <si>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2 02 41502 02 0000 150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</si>
  <si>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 социальной поддержки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</si>
  <si>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2 02 25181 02 0000 150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</si>
  <si>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</si>
  <si>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2 02 15549 02 0000 150</t>
  </si>
  <si>
    <t>2 02 41509 02 0000 150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</si>
  <si>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</si>
  <si>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2 02 25163 02 0000 150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</si>
  <si>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</si>
  <si>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2 18 25750 02 0000 150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</si>
  <si>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</si>
  <si>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2 18 25599 02 0000 150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</si>
  <si>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</si>
  <si>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2 18 27139 02 0000 150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</si>
  <si>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</si>
  <si>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</si>
  <si>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2 18 45393 02 0000 150</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</si>
  <si>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</si>
  <si>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</si>
  <si>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2 19 25138 02 0000 150</t>
  </si>
  <si>
    <t xml:space="preserve">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
</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</si>
  <si>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</si>
  <si>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</si>
  <si>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2 19 45422 02 0000 150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</si>
  <si>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</si>
  <si>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</si>
  <si>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</si>
  <si>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</si>
  <si>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2 19 25502 02 0000 150</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</si>
  <si>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</si>
  <si>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</si>
  <si>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2 19 25599 02 0000 150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</si>
  <si>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</si>
  <si>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2 19 45368 02 0000 150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</si>
  <si>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</si>
  <si>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</si>
  <si>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2 19 45393 02 0000 150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</si>
  <si>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</si>
  <si>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</si>
  <si>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</si>
  <si>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</si>
  <si>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</si>
  <si>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</si>
  <si>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</si>
  <si>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</si>
  <si>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2 19 27139 02 0000 150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</si>
  <si>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</si>
  <si>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</si>
  <si>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2 19 35345 02 0000 150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</si>
  <si>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</si>
  <si>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2 19 35432 02 0000 150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</si>
  <si>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</si>
  <si>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2 19 45418 02 0000 150</t>
  </si>
  <si>
    <t>Возврат остатков иных межбюджетных трансфертов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</si>
  <si>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</si>
  <si>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</si>
  <si>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Субсидии бюджетам субъектов Российской Федерации на создание системы долговременного ухода за гражданами пожилого возраста и инвалидами</t>
  </si>
  <si>
    <t>Субсидии бюджетам субъектов Российской Федерации, на территориях которых введен средний уровень реагирования, на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t>
  </si>
  <si>
    <t>2023 год</t>
  </si>
  <si>
    <t>2024 год</t>
  </si>
  <si>
    <t>рублей</t>
  </si>
  <si>
    <t>2</t>
  </si>
  <si>
    <t>3</t>
  </si>
  <si>
    <t>4</t>
  </si>
  <si>
    <t>5</t>
  </si>
  <si>
    <t>Изменение прогнозируемых доходов областного бюджета на 2023 год и на плановый период 2024 и 2025 годов, предусмотренных приложением 1 к Закону Брянской области "Об областном бюджете на 2023 год и на плановый период 2024 и 2025 годов"</t>
  </si>
  <si>
    <t>Приложение 1 
к Закону Брянской области "О внесении изменений
в Закон Брянской области "Об областном бюджете
на 2023 год и на плановый период 2024 и 2025 годов"</t>
  </si>
  <si>
    <t>Приложение 1.1
к Закону Брянской области "Об областном бюджете
на 2023 год и на плановый период 2024 и 2025 годов"</t>
  </si>
  <si>
    <t>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</si>
</sst>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_ ;[Red]\-#,##0.00\ "/>
  </numFmts>
  <fonts count="22"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1"/>
      <name val="Calibri"/>
      <family val="2"/>
      <charset val="204"/>
      <scheme val="minor"/>
    </font>
    <font>
      <sz val="14"/>
      <color theme="1"/>
      <name val="Calibri"/>
      <family val="2"/>
      <charset val="204"/>
      <scheme val="minor"/>
    </font>
    <font>
      <b/>
      <sz val="20"/>
      <color theme="1"/>
      <name val="Calibri"/>
      <family val="2"/>
      <charset val="204"/>
      <scheme val="minor"/>
    </font>
    <font>
      <sz val="10"/>
      <color rgb="FF000000"/>
      <name val="Arial"/>
      <family val="2"/>
      <charset val="204"/>
    </font>
    <font>
      <sz val="10"/>
      <name val="Arial Cyr"/>
      <charset val="204"/>
    </font>
    <font>
      <b/>
      <sz val="14"/>
      <name val="Times New Roman"/>
      <family val="1"/>
      <charset val="204"/>
    </font>
    <font>
      <sz val="14"/>
      <name val="Times New Roman"/>
      <family val="1"/>
      <charset val="204"/>
    </font>
    <font>
      <sz val="14"/>
      <color theme="1"/>
      <name val="Times New Roman"/>
      <family val="1"/>
      <charset val="204"/>
    </font>
  </fonts>
  <fills count="9">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rgb="FFFFFFCC"/>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
      <left style="thin">
        <color rgb="FFB2B2B2"/>
      </left>
      <right style="thin">
        <color rgb="FFB2B2B2"/>
      </right>
      <top style="thin">
        <color rgb="FFB2B2B2"/>
      </top>
      <bottom style="thin">
        <color rgb="FFB2B2B2"/>
      </bottom>
      <diagonal/>
    </border>
  </borders>
  <cellStyleXfs count="13">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0" fontId="17" fillId="0" borderId="8">
      <alignment horizontal="left" vertical="top" wrapText="1"/>
    </xf>
    <xf numFmtId="0" fontId="18" fillId="0" borderId="0"/>
    <xf numFmtId="0" fontId="1" fillId="0" borderId="0"/>
    <xf numFmtId="0" fontId="1" fillId="8" borderId="9" applyNumberFormat="0" applyFont="0" applyAlignment="0" applyProtection="0"/>
  </cellStyleXfs>
  <cellXfs count="61">
    <xf numFmtId="0" fontId="0" fillId="0" borderId="0" xfId="0"/>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5"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1" fillId="6" borderId="5"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7" xfId="0" applyNumberFormat="1" applyFont="1" applyFill="1" applyBorder="1" applyAlignment="1">
      <alignment horizontal="left" vertical="center" wrapText="1"/>
    </xf>
    <xf numFmtId="4" fontId="9" fillId="0" borderId="7" xfId="0" applyNumberFormat="1" applyFont="1" applyFill="1" applyBorder="1" applyAlignment="1">
      <alignment horizontal="center" vertical="center" shrinkToFit="1"/>
    </xf>
    <xf numFmtId="4" fontId="7" fillId="0" borderId="7" xfId="0" applyNumberFormat="1" applyFont="1" applyBorder="1" applyAlignment="1">
      <alignment horizontal="center" vertical="center"/>
    </xf>
    <xf numFmtId="10" fontId="7" fillId="0" borderId="7" xfId="0" applyNumberFormat="1" applyFont="1" applyBorder="1" applyAlignment="1">
      <alignment horizontal="center" vertical="center"/>
    </xf>
    <xf numFmtId="10" fontId="7" fillId="7" borderId="6" xfId="0" applyNumberFormat="1" applyFont="1" applyFill="1" applyBorder="1" applyAlignment="1">
      <alignment horizontal="center" vertical="center" wrapText="1"/>
    </xf>
    <xf numFmtId="0" fontId="9" fillId="0" borderId="7" xfId="0" quotePrefix="1" applyNumberFormat="1" applyFont="1" applyFill="1" applyBorder="1" applyAlignment="1">
      <alignment horizontal="center" vertical="center" shrinkToFit="1"/>
    </xf>
    <xf numFmtId="0" fontId="14" fillId="0" borderId="1" xfId="0" applyFont="1" applyBorder="1" applyAlignment="1">
      <alignment horizontal="left" vertical="center" wrapText="1"/>
    </xf>
    <xf numFmtId="0" fontId="0" fillId="0" borderId="0" xfId="0" applyAlignment="1">
      <alignment horizontal="left" vertical="center"/>
    </xf>
    <xf numFmtId="0" fontId="15" fillId="0" borderId="0" xfId="0" applyFont="1"/>
    <xf numFmtId="0" fontId="20" fillId="2" borderId="0" xfId="0" applyFont="1" applyFill="1" applyAlignment="1">
      <alignment vertical="center" wrapText="1"/>
    </xf>
    <xf numFmtId="4" fontId="20" fillId="2" borderId="1" xfId="0" applyNumberFormat="1" applyFont="1" applyFill="1" applyBorder="1" applyAlignment="1">
      <alignment horizontal="center" vertical="center" wrapText="1"/>
    </xf>
    <xf numFmtId="4" fontId="20" fillId="2" borderId="0" xfId="0" applyNumberFormat="1" applyFont="1" applyFill="1" applyAlignment="1">
      <alignment horizontal="left" vertical="top" wrapText="1"/>
    </xf>
    <xf numFmtId="0" fontId="20" fillId="2" borderId="1" xfId="0" applyFont="1" applyFill="1" applyBorder="1" applyAlignment="1">
      <alignment vertical="center" wrapText="1"/>
    </xf>
    <xf numFmtId="4" fontId="20" fillId="2" borderId="0" xfId="0" applyNumberFormat="1" applyFont="1" applyFill="1" applyAlignment="1">
      <alignment vertical="center" wrapText="1"/>
    </xf>
    <xf numFmtId="0" fontId="20" fillId="2" borderId="1" xfId="0" quotePrefix="1"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19" fillId="2" borderId="0" xfId="0" applyFont="1" applyFill="1" applyAlignment="1">
      <alignment vertical="center" wrapText="1"/>
    </xf>
    <xf numFmtId="0" fontId="20" fillId="2" borderId="0" xfId="0" applyFont="1" applyFill="1" applyBorder="1" applyAlignment="1">
      <alignment vertical="center" wrapText="1"/>
    </xf>
    <xf numFmtId="4" fontId="20" fillId="2" borderId="0" xfId="0" applyNumberFormat="1" applyFont="1" applyFill="1" applyBorder="1" applyAlignment="1">
      <alignment vertical="center" wrapText="1"/>
    </xf>
    <xf numFmtId="49" fontId="20" fillId="2" borderId="1" xfId="0" applyNumberFormat="1" applyFont="1" applyFill="1" applyBorder="1" applyAlignment="1">
      <alignment horizontal="center" vertical="center" wrapText="1"/>
    </xf>
    <xf numFmtId="0" fontId="19" fillId="2" borderId="1" xfId="0" quotePrefix="1" applyNumberFormat="1" applyFont="1" applyFill="1" applyBorder="1" applyAlignment="1">
      <alignment horizontal="center" vertical="center" wrapText="1"/>
    </xf>
    <xf numFmtId="0" fontId="19" fillId="2" borderId="1" xfId="0" applyNumberFormat="1" applyFont="1" applyFill="1" applyBorder="1" applyAlignment="1">
      <alignment horizontal="left" vertical="center" wrapText="1"/>
    </xf>
    <xf numFmtId="4" fontId="19" fillId="2" borderId="4" xfId="0" quotePrefix="1" applyNumberFormat="1" applyFont="1" applyFill="1" applyBorder="1" applyAlignment="1">
      <alignment horizontal="center" vertical="center" wrapText="1"/>
    </xf>
    <xf numFmtId="4" fontId="19" fillId="2" borderId="1" xfId="0" quotePrefix="1" applyNumberFormat="1" applyFont="1" applyFill="1" applyBorder="1" applyAlignment="1">
      <alignment horizontal="center" vertical="center" wrapText="1"/>
    </xf>
    <xf numFmtId="4" fontId="19" fillId="2" borderId="1" xfId="0" applyNumberFormat="1" applyFont="1" applyFill="1" applyBorder="1" applyAlignment="1">
      <alignment horizontal="center" vertical="center" wrapText="1"/>
    </xf>
    <xf numFmtId="0" fontId="20" fillId="2" borderId="1" xfId="0" applyNumberFormat="1" applyFont="1" applyFill="1" applyBorder="1" applyAlignment="1">
      <alignment horizontal="left" vertical="center" wrapText="1"/>
    </xf>
    <xf numFmtId="4" fontId="20" fillId="2" borderId="4" xfId="0" applyNumberFormat="1" applyFont="1" applyFill="1" applyBorder="1" applyAlignment="1">
      <alignment horizontal="center" vertical="center" wrapText="1"/>
    </xf>
    <xf numFmtId="0" fontId="20" fillId="2" borderId="1" xfId="0" applyNumberFormat="1" applyFont="1" applyFill="1" applyBorder="1" applyAlignment="1">
      <alignment vertical="center" wrapText="1"/>
    </xf>
    <xf numFmtId="4" fontId="19" fillId="2" borderId="4"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2" borderId="1" xfId="0" applyFont="1" applyFill="1" applyBorder="1" applyAlignment="1">
      <alignment horizontal="justify" vertical="center" wrapText="1"/>
    </xf>
    <xf numFmtId="0" fontId="20" fillId="2" borderId="1" xfId="0" applyFont="1" applyFill="1" applyBorder="1" applyAlignment="1">
      <alignment horizontal="justify" vertical="center" wrapText="1"/>
    </xf>
    <xf numFmtId="0" fontId="20" fillId="2" borderId="7" xfId="0" applyFont="1" applyFill="1" applyBorder="1" applyAlignment="1">
      <alignment horizontal="center" vertical="center" wrapText="1"/>
    </xf>
    <xf numFmtId="0" fontId="20" fillId="2" borderId="7" xfId="0" applyFont="1" applyFill="1" applyBorder="1" applyAlignment="1">
      <alignment horizontal="justify" vertical="center" wrapText="1"/>
    </xf>
    <xf numFmtId="4" fontId="20" fillId="2" borderId="7" xfId="0" applyNumberFormat="1" applyFont="1" applyFill="1" applyBorder="1" applyAlignment="1">
      <alignment horizontal="center" vertical="center" wrapText="1"/>
    </xf>
    <xf numFmtId="4" fontId="19" fillId="2" borderId="7" xfId="0" applyNumberFormat="1" applyFont="1" applyFill="1" applyBorder="1" applyAlignment="1">
      <alignment horizontal="center" vertical="center" wrapText="1"/>
    </xf>
    <xf numFmtId="49" fontId="20" fillId="2" borderId="4" xfId="0" applyNumberFormat="1" applyFont="1" applyFill="1" applyBorder="1" applyAlignment="1">
      <alignment horizontal="center" vertical="center" wrapText="1"/>
    </xf>
    <xf numFmtId="0" fontId="19" fillId="2" borderId="1" xfId="0" applyFont="1" applyFill="1" applyBorder="1" applyAlignment="1">
      <alignment horizontal="left" vertical="center" wrapText="1"/>
    </xf>
    <xf numFmtId="4" fontId="19" fillId="2" borderId="0" xfId="0" applyNumberFormat="1" applyFont="1" applyFill="1" applyBorder="1" applyAlignment="1">
      <alignment horizontal="center" vertical="center" wrapText="1"/>
    </xf>
    <xf numFmtId="0" fontId="20" fillId="2" borderId="0" xfId="0" applyFont="1" applyFill="1" applyBorder="1" applyAlignment="1">
      <alignment vertical="center" wrapText="1"/>
    </xf>
    <xf numFmtId="0" fontId="21" fillId="2" borderId="0" xfId="0" applyFont="1" applyFill="1" applyAlignment="1">
      <alignment vertical="center" wrapText="1"/>
    </xf>
    <xf numFmtId="0" fontId="21" fillId="2" borderId="0" xfId="0" applyFont="1" applyFill="1" applyBorder="1" applyAlignment="1">
      <alignment horizontal="right" vertical="center" wrapText="1"/>
    </xf>
    <xf numFmtId="0" fontId="16" fillId="0" borderId="3" xfId="0" applyFont="1" applyBorder="1" applyAlignment="1">
      <alignment horizontal="left" vertical="center" wrapText="1"/>
    </xf>
  </cellXfs>
  <cellStyles count="13">
    <cellStyle name="ex73" xfId="9"/>
    <cellStyle name="xl26" xfId="8"/>
    <cellStyle name="xl38" xfId="1"/>
    <cellStyle name="xl42" xfId="2"/>
    <cellStyle name="xl63" xfId="7"/>
    <cellStyle name="Обычный" xfId="0" builtinId="0"/>
    <cellStyle name="Обычный 2" xfId="3"/>
    <cellStyle name="Обычный 3" xfId="4"/>
    <cellStyle name="Обычный 3 2" xfId="11"/>
    <cellStyle name="Обычный 4" xfId="10"/>
    <cellStyle name="Примечание 2" xfId="12"/>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CCFF"/>
      <color rgb="FF000099"/>
      <color rgb="FF0000CC"/>
      <color rgb="FFCC0066"/>
      <color rgb="FFB9FFDC"/>
      <color rgb="FFFFCCCC"/>
      <color rgb="FF99FFCC"/>
      <color rgb="FFFFFF99"/>
      <color rgb="FFFFFFCC"/>
      <color rgb="FF00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8"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105"/>
  <sheetViews>
    <sheetView showGridLines="0" tabSelected="1" view="pageBreakPreview" zoomScale="70" zoomScaleNormal="70" zoomScaleSheetLayoutView="70" workbookViewId="0">
      <selection activeCell="C91" sqref="C91"/>
    </sheetView>
  </sheetViews>
  <sheetFormatPr defaultRowHeight="12.75" customHeight="1" x14ac:dyDescent="0.25"/>
  <cols>
    <col min="1" max="1" width="30.140625" style="27" customWidth="1"/>
    <col min="2" max="2" width="97.42578125" style="27" customWidth="1"/>
    <col min="3" max="4" width="24.7109375" style="27" customWidth="1"/>
    <col min="5" max="5" width="23.85546875" style="27" customWidth="1"/>
    <col min="6" max="151" width="9.140625" style="27"/>
    <col min="152" max="174" width="9.140625" style="27" customWidth="1"/>
    <col min="175" max="407" width="9.140625" style="27"/>
    <col min="408" max="430" width="9.140625" style="27" customWidth="1"/>
    <col min="431" max="663" width="9.140625" style="27"/>
    <col min="664" max="686" width="9.140625" style="27" customWidth="1"/>
    <col min="687" max="919" width="9.140625" style="27"/>
    <col min="920" max="942" width="9.140625" style="27" customWidth="1"/>
    <col min="943" max="1175" width="9.140625" style="27"/>
    <col min="1176" max="1198" width="9.140625" style="27" customWidth="1"/>
    <col min="1199" max="1431" width="9.140625" style="27"/>
    <col min="1432" max="1454" width="9.140625" style="27" customWidth="1"/>
    <col min="1455" max="1687" width="9.140625" style="27"/>
    <col min="1688" max="1710" width="9.140625" style="27" customWidth="1"/>
    <col min="1711" max="1943" width="9.140625" style="27"/>
    <col min="1944" max="1966" width="9.140625" style="27" customWidth="1"/>
    <col min="1967" max="2199" width="9.140625" style="27"/>
    <col min="2200" max="2222" width="9.140625" style="27" customWidth="1"/>
    <col min="2223" max="2455" width="9.140625" style="27"/>
    <col min="2456" max="2478" width="9.140625" style="27" customWidth="1"/>
    <col min="2479" max="2711" width="9.140625" style="27"/>
    <col min="2712" max="2734" width="9.140625" style="27" customWidth="1"/>
    <col min="2735" max="2967" width="9.140625" style="27"/>
    <col min="2968" max="2990" width="9.140625" style="27" customWidth="1"/>
    <col min="2991" max="3223" width="9.140625" style="27"/>
    <col min="3224" max="3246" width="9.140625" style="27" customWidth="1"/>
    <col min="3247" max="3479" width="9.140625" style="27"/>
    <col min="3480" max="3502" width="9.140625" style="27" customWidth="1"/>
    <col min="3503" max="3735" width="9.140625" style="27"/>
    <col min="3736" max="3758" width="9.140625" style="27" customWidth="1"/>
    <col min="3759" max="3991" width="9.140625" style="27"/>
    <col min="3992" max="4014" width="9.140625" style="27" customWidth="1"/>
    <col min="4015" max="4247" width="9.140625" style="27"/>
    <col min="4248" max="4270" width="9.140625" style="27" customWidth="1"/>
    <col min="4271" max="4503" width="9.140625" style="27"/>
    <col min="4504" max="4526" width="9.140625" style="27" customWidth="1"/>
    <col min="4527" max="4759" width="9.140625" style="27"/>
    <col min="4760" max="4782" width="9.140625" style="27" customWidth="1"/>
    <col min="4783" max="5015" width="9.140625" style="27"/>
    <col min="5016" max="5038" width="9.140625" style="27" customWidth="1"/>
    <col min="5039" max="5271" width="9.140625" style="27"/>
    <col min="5272" max="5294" width="9.140625" style="27" customWidth="1"/>
    <col min="5295" max="5527" width="9.140625" style="27"/>
    <col min="5528" max="5550" width="9.140625" style="27" customWidth="1"/>
    <col min="5551" max="5783" width="9.140625" style="27"/>
    <col min="5784" max="5806" width="9.140625" style="27" customWidth="1"/>
    <col min="5807" max="6039" width="9.140625" style="27"/>
    <col min="6040" max="6062" width="9.140625" style="27" customWidth="1"/>
    <col min="6063" max="6295" width="9.140625" style="27"/>
    <col min="6296" max="6318" width="9.140625" style="27" customWidth="1"/>
    <col min="6319" max="6551" width="9.140625" style="27"/>
    <col min="6552" max="6574" width="9.140625" style="27" customWidth="1"/>
    <col min="6575" max="6807" width="9.140625" style="27"/>
    <col min="6808" max="6830" width="9.140625" style="27" customWidth="1"/>
    <col min="6831" max="7063" width="9.140625" style="27"/>
    <col min="7064" max="7086" width="9.140625" style="27" customWidth="1"/>
    <col min="7087" max="7319" width="9.140625" style="27"/>
    <col min="7320" max="7342" width="9.140625" style="27" customWidth="1"/>
    <col min="7343" max="7575" width="9.140625" style="27"/>
    <col min="7576" max="7598" width="9.140625" style="27" customWidth="1"/>
    <col min="7599" max="7831" width="9.140625" style="27"/>
    <col min="7832" max="7854" width="9.140625" style="27" customWidth="1"/>
    <col min="7855" max="8087" width="9.140625" style="27"/>
    <col min="8088" max="8110" width="9.140625" style="27" customWidth="1"/>
    <col min="8111" max="8343" width="9.140625" style="27"/>
    <col min="8344" max="8366" width="9.140625" style="27" customWidth="1"/>
    <col min="8367" max="8599" width="9.140625" style="27"/>
    <col min="8600" max="8622" width="9.140625" style="27" customWidth="1"/>
    <col min="8623" max="8855" width="9.140625" style="27"/>
    <col min="8856" max="8878" width="9.140625" style="27" customWidth="1"/>
    <col min="8879" max="9111" width="9.140625" style="27"/>
    <col min="9112" max="9134" width="9.140625" style="27" customWidth="1"/>
    <col min="9135" max="9367" width="9.140625" style="27"/>
    <col min="9368" max="9390" width="9.140625" style="27" customWidth="1"/>
    <col min="9391" max="9623" width="9.140625" style="27"/>
    <col min="9624" max="9646" width="9.140625" style="27" customWidth="1"/>
    <col min="9647" max="9879" width="9.140625" style="27"/>
    <col min="9880" max="9902" width="9.140625" style="27" customWidth="1"/>
    <col min="9903" max="10135" width="9.140625" style="27"/>
    <col min="10136" max="10158" width="9.140625" style="27" customWidth="1"/>
    <col min="10159" max="10391" width="9.140625" style="27"/>
    <col min="10392" max="10414" width="9.140625" style="27" customWidth="1"/>
    <col min="10415" max="10647" width="9.140625" style="27"/>
    <col min="10648" max="10670" width="9.140625" style="27" customWidth="1"/>
    <col min="10671" max="10903" width="9.140625" style="27"/>
    <col min="10904" max="10926" width="9.140625" style="27" customWidth="1"/>
    <col min="10927" max="11159" width="9.140625" style="27"/>
    <col min="11160" max="11182" width="9.140625" style="27" customWidth="1"/>
    <col min="11183" max="11415" width="9.140625" style="27"/>
    <col min="11416" max="11438" width="9.140625" style="27" customWidth="1"/>
    <col min="11439" max="11671" width="9.140625" style="27"/>
    <col min="11672" max="11694" width="9.140625" style="27" customWidth="1"/>
    <col min="11695" max="11927" width="9.140625" style="27"/>
    <col min="11928" max="11950" width="9.140625" style="27" customWidth="1"/>
    <col min="11951" max="12183" width="9.140625" style="27"/>
    <col min="12184" max="12206" width="9.140625" style="27" customWidth="1"/>
    <col min="12207" max="12439" width="9.140625" style="27"/>
    <col min="12440" max="12462" width="9.140625" style="27" customWidth="1"/>
    <col min="12463" max="12695" width="9.140625" style="27"/>
    <col min="12696" max="12718" width="9.140625" style="27" customWidth="1"/>
    <col min="12719" max="12951" width="9.140625" style="27"/>
    <col min="12952" max="12974" width="9.140625" style="27" customWidth="1"/>
    <col min="12975" max="13207" width="9.140625" style="27"/>
    <col min="13208" max="13230" width="9.140625" style="27" customWidth="1"/>
    <col min="13231" max="13463" width="9.140625" style="27"/>
    <col min="13464" max="13486" width="9.140625" style="27" customWidth="1"/>
    <col min="13487" max="13719" width="9.140625" style="27"/>
    <col min="13720" max="13742" width="9.140625" style="27" customWidth="1"/>
    <col min="13743" max="13975" width="9.140625" style="27"/>
    <col min="13976" max="13998" width="9.140625" style="27" customWidth="1"/>
    <col min="13999" max="14231" width="9.140625" style="27"/>
    <col min="14232" max="14254" width="9.140625" style="27" customWidth="1"/>
    <col min="14255" max="14487" width="9.140625" style="27"/>
    <col min="14488" max="14510" width="9.140625" style="27" customWidth="1"/>
    <col min="14511" max="14743" width="9.140625" style="27"/>
    <col min="14744" max="14766" width="9.140625" style="27" customWidth="1"/>
    <col min="14767" max="15024" width="9.140625" style="27"/>
    <col min="15025" max="15026" width="9.140625" style="27" customWidth="1"/>
    <col min="15027" max="16384" width="9.140625" style="27"/>
  </cols>
  <sheetData>
    <row r="1" spans="1:5" ht="84" customHeight="1" x14ac:dyDescent="0.25">
      <c r="C1" s="57" t="s">
        <v>354</v>
      </c>
      <c r="D1" s="58"/>
      <c r="E1" s="58"/>
    </row>
    <row r="2" spans="1:5" ht="72.75" customHeight="1" x14ac:dyDescent="0.25">
      <c r="C2" s="57" t="s">
        <v>355</v>
      </c>
      <c r="D2" s="58"/>
      <c r="E2" s="58"/>
    </row>
    <row r="3" spans="1:5" ht="50.25" customHeight="1" x14ac:dyDescent="0.25">
      <c r="A3" s="56" t="s">
        <v>353</v>
      </c>
      <c r="B3" s="56"/>
      <c r="C3" s="56"/>
      <c r="D3" s="56"/>
      <c r="E3" s="56"/>
    </row>
    <row r="4" spans="1:5" ht="27" customHeight="1" x14ac:dyDescent="0.25">
      <c r="A4" s="59" t="s">
        <v>348</v>
      </c>
      <c r="B4" s="59"/>
      <c r="C4" s="59"/>
      <c r="D4" s="59"/>
      <c r="E4" s="59"/>
    </row>
    <row r="5" spans="1:5" ht="36" customHeight="1" x14ac:dyDescent="0.25">
      <c r="A5" s="33" t="s">
        <v>219</v>
      </c>
      <c r="B5" s="37" t="s">
        <v>20</v>
      </c>
      <c r="C5" s="37" t="s">
        <v>346</v>
      </c>
      <c r="D5" s="37" t="s">
        <v>347</v>
      </c>
      <c r="E5" s="37" t="s">
        <v>356</v>
      </c>
    </row>
    <row r="6" spans="1:5" ht="19.5" customHeight="1" x14ac:dyDescent="0.25">
      <c r="A6" s="33">
        <v>1</v>
      </c>
      <c r="B6" s="37" t="s">
        <v>349</v>
      </c>
      <c r="C6" s="54" t="s">
        <v>350</v>
      </c>
      <c r="D6" s="54" t="s">
        <v>351</v>
      </c>
      <c r="E6" s="37" t="s">
        <v>352</v>
      </c>
    </row>
    <row r="7" spans="1:5" ht="18.75" x14ac:dyDescent="0.25">
      <c r="A7" s="38" t="s">
        <v>200</v>
      </c>
      <c r="B7" s="39" t="s">
        <v>201</v>
      </c>
      <c r="C7" s="40">
        <v>1407192000</v>
      </c>
      <c r="D7" s="40">
        <v>370000000</v>
      </c>
      <c r="E7" s="41">
        <v>0</v>
      </c>
    </row>
    <row r="8" spans="1:5" ht="18.75" x14ac:dyDescent="0.25">
      <c r="A8" s="38" t="s">
        <v>202</v>
      </c>
      <c r="B8" s="39" t="s">
        <v>203</v>
      </c>
      <c r="C8" s="42">
        <v>1407192000</v>
      </c>
      <c r="D8" s="42">
        <v>370000000</v>
      </c>
      <c r="E8" s="42">
        <v>0</v>
      </c>
    </row>
    <row r="9" spans="1:5" ht="18.75" x14ac:dyDescent="0.25">
      <c r="A9" s="32" t="s">
        <v>204</v>
      </c>
      <c r="B9" s="43" t="s">
        <v>205</v>
      </c>
      <c r="C9" s="28">
        <v>1407192000</v>
      </c>
      <c r="D9" s="28">
        <v>370000000</v>
      </c>
      <c r="E9" s="28">
        <v>0</v>
      </c>
    </row>
    <row r="10" spans="1:5" ht="37.5" x14ac:dyDescent="0.25">
      <c r="A10" s="32" t="s">
        <v>206</v>
      </c>
      <c r="B10" s="43" t="s">
        <v>207</v>
      </c>
      <c r="C10" s="28">
        <v>1407192000</v>
      </c>
      <c r="D10" s="28">
        <v>370000000</v>
      </c>
      <c r="E10" s="28">
        <v>0</v>
      </c>
    </row>
    <row r="11" spans="1:5" ht="156" customHeight="1" x14ac:dyDescent="0.25">
      <c r="A11" s="32" t="s">
        <v>208</v>
      </c>
      <c r="B11" s="43" t="s">
        <v>287</v>
      </c>
      <c r="C11" s="28">
        <v>1407192000</v>
      </c>
      <c r="D11" s="28">
        <v>370000000</v>
      </c>
      <c r="E11" s="28">
        <v>0</v>
      </c>
    </row>
    <row r="12" spans="1:5" ht="31.5" customHeight="1" x14ac:dyDescent="0.25">
      <c r="A12" s="38" t="s">
        <v>209</v>
      </c>
      <c r="B12" s="39" t="s">
        <v>210</v>
      </c>
      <c r="C12" s="42">
        <v>3912091139.5799999</v>
      </c>
      <c r="D12" s="42">
        <v>0</v>
      </c>
      <c r="E12" s="42">
        <v>0</v>
      </c>
    </row>
    <row r="13" spans="1:5" ht="37.5" x14ac:dyDescent="0.25">
      <c r="A13" s="38" t="s">
        <v>211</v>
      </c>
      <c r="B13" s="39" t="s">
        <v>284</v>
      </c>
      <c r="C13" s="42">
        <v>3389280500</v>
      </c>
      <c r="D13" s="42">
        <v>0</v>
      </c>
      <c r="E13" s="42">
        <v>0</v>
      </c>
    </row>
    <row r="14" spans="1:5" ht="26.25" customHeight="1" x14ac:dyDescent="0.25">
      <c r="A14" s="38" t="s">
        <v>212</v>
      </c>
      <c r="B14" s="39" t="s">
        <v>29</v>
      </c>
      <c r="C14" s="46">
        <v>2517875100</v>
      </c>
      <c r="D14" s="46">
        <v>0</v>
      </c>
      <c r="E14" s="42">
        <v>0</v>
      </c>
    </row>
    <row r="15" spans="1:5" ht="39.75" customHeight="1" x14ac:dyDescent="0.25">
      <c r="A15" s="32" t="s">
        <v>55</v>
      </c>
      <c r="B15" s="45" t="s">
        <v>278</v>
      </c>
      <c r="C15" s="28">
        <v>2356473300</v>
      </c>
      <c r="D15" s="28">
        <v>0</v>
      </c>
      <c r="E15" s="28">
        <v>0</v>
      </c>
    </row>
    <row r="16" spans="1:5" ht="61.5" customHeight="1" x14ac:dyDescent="0.25">
      <c r="A16" s="32" t="s">
        <v>292</v>
      </c>
      <c r="B16" s="45" t="s">
        <v>291</v>
      </c>
      <c r="C16" s="28">
        <v>161401800</v>
      </c>
      <c r="D16" s="28">
        <v>0</v>
      </c>
      <c r="E16" s="28">
        <v>0</v>
      </c>
    </row>
    <row r="17" spans="1:5" ht="43.5" customHeight="1" x14ac:dyDescent="0.25">
      <c r="A17" s="38" t="s">
        <v>213</v>
      </c>
      <c r="B17" s="39" t="s">
        <v>214</v>
      </c>
      <c r="C17" s="46">
        <v>555319100</v>
      </c>
      <c r="D17" s="46">
        <v>0</v>
      </c>
      <c r="E17" s="42">
        <v>0</v>
      </c>
    </row>
    <row r="18" spans="1:5" s="29" customFormat="1" ht="121.5" customHeight="1" x14ac:dyDescent="0.25">
      <c r="A18" s="32" t="s">
        <v>14</v>
      </c>
      <c r="B18" s="30" t="s">
        <v>229</v>
      </c>
      <c r="C18" s="28">
        <v>-16276500</v>
      </c>
      <c r="D18" s="28">
        <v>0</v>
      </c>
      <c r="E18" s="28">
        <v>0</v>
      </c>
    </row>
    <row r="19" spans="1:5" s="29" customFormat="1" ht="44.25" customHeight="1" x14ac:dyDescent="0.25">
      <c r="A19" s="32" t="s">
        <v>295</v>
      </c>
      <c r="B19" s="30" t="s">
        <v>344</v>
      </c>
      <c r="C19" s="28">
        <v>96530000</v>
      </c>
      <c r="D19" s="28">
        <v>0</v>
      </c>
      <c r="E19" s="28">
        <v>0</v>
      </c>
    </row>
    <row r="20" spans="1:5" s="31" customFormat="1" ht="121.5" customHeight="1" x14ac:dyDescent="0.25">
      <c r="A20" s="32" t="s">
        <v>290</v>
      </c>
      <c r="B20" s="30" t="s">
        <v>345</v>
      </c>
      <c r="C20" s="28">
        <v>11320700</v>
      </c>
      <c r="D20" s="28">
        <v>0</v>
      </c>
      <c r="E20" s="28">
        <v>0</v>
      </c>
    </row>
    <row r="21" spans="1:5" s="29" customFormat="1" ht="46.5" customHeight="1" x14ac:dyDescent="0.25">
      <c r="A21" s="32" t="s">
        <v>5</v>
      </c>
      <c r="B21" s="30" t="s">
        <v>35</v>
      </c>
      <c r="C21" s="28">
        <v>16470100</v>
      </c>
      <c r="D21" s="28">
        <v>0</v>
      </c>
      <c r="E21" s="28">
        <v>0</v>
      </c>
    </row>
    <row r="22" spans="1:5" ht="42" customHeight="1" x14ac:dyDescent="0.25">
      <c r="A22" s="32" t="s">
        <v>226</v>
      </c>
      <c r="B22" s="30" t="s">
        <v>256</v>
      </c>
      <c r="C22" s="28">
        <v>198241800</v>
      </c>
      <c r="D22" s="28">
        <v>0</v>
      </c>
      <c r="E22" s="28">
        <v>0</v>
      </c>
    </row>
    <row r="23" spans="1:5" s="31" customFormat="1" ht="56.25" x14ac:dyDescent="0.25">
      <c r="A23" s="32" t="s">
        <v>220</v>
      </c>
      <c r="B23" s="30" t="s">
        <v>221</v>
      </c>
      <c r="C23" s="28">
        <v>138151200</v>
      </c>
      <c r="D23" s="28">
        <v>0</v>
      </c>
      <c r="E23" s="28">
        <v>0</v>
      </c>
    </row>
    <row r="24" spans="1:5" s="29" customFormat="1" ht="84.75" customHeight="1" x14ac:dyDescent="0.25">
      <c r="A24" s="32" t="s">
        <v>230</v>
      </c>
      <c r="B24" s="30" t="s">
        <v>231</v>
      </c>
      <c r="C24" s="28">
        <v>-198500</v>
      </c>
      <c r="D24" s="28">
        <v>0</v>
      </c>
      <c r="E24" s="28">
        <v>0</v>
      </c>
    </row>
    <row r="25" spans="1:5" s="29" customFormat="1" ht="104.25" customHeight="1" x14ac:dyDescent="0.25">
      <c r="A25" s="32" t="s">
        <v>4</v>
      </c>
      <c r="B25" s="30" t="s">
        <v>222</v>
      </c>
      <c r="C25" s="28">
        <v>9705500</v>
      </c>
      <c r="D25" s="28">
        <v>0</v>
      </c>
      <c r="E25" s="28">
        <v>0</v>
      </c>
    </row>
    <row r="26" spans="1:5" s="29" customFormat="1" ht="75" x14ac:dyDescent="0.25">
      <c r="A26" s="32" t="s">
        <v>228</v>
      </c>
      <c r="B26" s="30" t="s">
        <v>227</v>
      </c>
      <c r="C26" s="28">
        <v>11647400</v>
      </c>
      <c r="D26" s="28">
        <v>0</v>
      </c>
      <c r="E26" s="28">
        <v>0</v>
      </c>
    </row>
    <row r="27" spans="1:5" s="31" customFormat="1" ht="65.25" customHeight="1" x14ac:dyDescent="0.25">
      <c r="A27" s="32" t="s">
        <v>232</v>
      </c>
      <c r="B27" s="30" t="s">
        <v>261</v>
      </c>
      <c r="C27" s="28">
        <v>89727400</v>
      </c>
      <c r="D27" s="28">
        <v>0</v>
      </c>
      <c r="E27" s="28">
        <v>0</v>
      </c>
    </row>
    <row r="28" spans="1:5" s="29" customFormat="1" ht="30.75" customHeight="1" x14ac:dyDescent="0.25">
      <c r="A28" s="38" t="s">
        <v>215</v>
      </c>
      <c r="B28" s="39" t="s">
        <v>36</v>
      </c>
      <c r="C28" s="46">
        <v>-76216300</v>
      </c>
      <c r="D28" s="46">
        <v>0</v>
      </c>
      <c r="E28" s="42">
        <v>0</v>
      </c>
    </row>
    <row r="29" spans="1:5" s="29" customFormat="1" ht="42" customHeight="1" x14ac:dyDescent="0.25">
      <c r="A29" s="32" t="s">
        <v>223</v>
      </c>
      <c r="B29" s="30" t="s">
        <v>224</v>
      </c>
      <c r="C29" s="28">
        <v>8123700</v>
      </c>
      <c r="D29" s="28">
        <v>0</v>
      </c>
      <c r="E29" s="28">
        <v>0</v>
      </c>
    </row>
    <row r="30" spans="1:5" s="29" customFormat="1" ht="45" customHeight="1" x14ac:dyDescent="0.25">
      <c r="A30" s="32" t="s">
        <v>40</v>
      </c>
      <c r="B30" s="30" t="s">
        <v>45</v>
      </c>
      <c r="C30" s="28">
        <v>-50000000</v>
      </c>
      <c r="D30" s="28">
        <v>0</v>
      </c>
      <c r="E30" s="28">
        <v>0</v>
      </c>
    </row>
    <row r="31" spans="1:5" s="29" customFormat="1" ht="84" customHeight="1" x14ac:dyDescent="0.25">
      <c r="A31" s="32" t="s">
        <v>86</v>
      </c>
      <c r="B31" s="30" t="s">
        <v>283</v>
      </c>
      <c r="C31" s="28">
        <v>-46000000</v>
      </c>
      <c r="D31" s="28">
        <v>0</v>
      </c>
      <c r="E31" s="28">
        <v>0</v>
      </c>
    </row>
    <row r="32" spans="1:5" s="29" customFormat="1" ht="105.75" customHeight="1" x14ac:dyDescent="0.25">
      <c r="A32" s="32" t="s">
        <v>87</v>
      </c>
      <c r="B32" s="30" t="s">
        <v>218</v>
      </c>
      <c r="C32" s="28">
        <v>11660000</v>
      </c>
      <c r="D32" s="28">
        <v>0</v>
      </c>
      <c r="E32" s="28">
        <v>0</v>
      </c>
    </row>
    <row r="33" spans="1:5" ht="27" customHeight="1" x14ac:dyDescent="0.25">
      <c r="A33" s="38" t="s">
        <v>216</v>
      </c>
      <c r="B33" s="39" t="s">
        <v>9</v>
      </c>
      <c r="C33" s="46">
        <v>392302600</v>
      </c>
      <c r="D33" s="46">
        <v>0</v>
      </c>
      <c r="E33" s="46">
        <v>0</v>
      </c>
    </row>
    <row r="34" spans="1:5" ht="199.5" customHeight="1" x14ac:dyDescent="0.25">
      <c r="A34" s="32" t="s">
        <v>288</v>
      </c>
      <c r="B34" s="30" t="s">
        <v>289</v>
      </c>
      <c r="C34" s="28">
        <v>40000000</v>
      </c>
      <c r="D34" s="28">
        <v>0</v>
      </c>
      <c r="E34" s="28">
        <v>0</v>
      </c>
    </row>
    <row r="35" spans="1:5" ht="112.5" x14ac:dyDescent="0.25">
      <c r="A35" s="32" t="s">
        <v>293</v>
      </c>
      <c r="B35" s="30" t="s">
        <v>294</v>
      </c>
      <c r="C35" s="28">
        <v>1155000</v>
      </c>
      <c r="D35" s="28">
        <v>0</v>
      </c>
      <c r="E35" s="28">
        <v>0</v>
      </c>
    </row>
    <row r="36" spans="1:5" ht="75" x14ac:dyDescent="0.25">
      <c r="A36" s="32" t="s">
        <v>252</v>
      </c>
      <c r="B36" s="30" t="s">
        <v>253</v>
      </c>
      <c r="C36" s="28">
        <v>63000</v>
      </c>
      <c r="D36" s="28">
        <v>0</v>
      </c>
      <c r="E36" s="28">
        <v>0</v>
      </c>
    </row>
    <row r="37" spans="1:5" ht="56.25" x14ac:dyDescent="0.25">
      <c r="A37" s="32" t="s">
        <v>233</v>
      </c>
      <c r="B37" s="30" t="s">
        <v>234</v>
      </c>
      <c r="C37" s="28">
        <v>29000</v>
      </c>
      <c r="D37" s="28">
        <v>0</v>
      </c>
      <c r="E37" s="28">
        <v>0</v>
      </c>
    </row>
    <row r="38" spans="1:5" ht="56.25" x14ac:dyDescent="0.25">
      <c r="A38" s="33" t="s">
        <v>257</v>
      </c>
      <c r="B38" s="30" t="s">
        <v>262</v>
      </c>
      <c r="C38" s="28">
        <v>5957400</v>
      </c>
      <c r="D38" s="28">
        <v>0</v>
      </c>
      <c r="E38" s="28">
        <v>0</v>
      </c>
    </row>
    <row r="39" spans="1:5" ht="75" x14ac:dyDescent="0.25">
      <c r="A39" s="33" t="s">
        <v>260</v>
      </c>
      <c r="B39" s="30" t="s">
        <v>264</v>
      </c>
      <c r="C39" s="28">
        <v>-32889800</v>
      </c>
      <c r="D39" s="28">
        <v>0</v>
      </c>
      <c r="E39" s="28">
        <v>0</v>
      </c>
    </row>
    <row r="40" spans="1:5" ht="75" x14ac:dyDescent="0.25">
      <c r="A40" s="33" t="s">
        <v>259</v>
      </c>
      <c r="B40" s="30" t="s">
        <v>258</v>
      </c>
      <c r="C40" s="28">
        <v>-5142300</v>
      </c>
      <c r="D40" s="28">
        <v>0</v>
      </c>
      <c r="E40" s="28">
        <v>0</v>
      </c>
    </row>
    <row r="41" spans="1:5" ht="117" customHeight="1" x14ac:dyDescent="0.25">
      <c r="A41" s="32" t="s">
        <v>225</v>
      </c>
      <c r="B41" s="30" t="s">
        <v>265</v>
      </c>
      <c r="C41" s="28">
        <v>-6874600</v>
      </c>
      <c r="D41" s="28">
        <v>0</v>
      </c>
      <c r="E41" s="28">
        <v>0</v>
      </c>
    </row>
    <row r="42" spans="1:5" ht="93.75" x14ac:dyDescent="0.25">
      <c r="A42" s="33" t="s">
        <v>254</v>
      </c>
      <c r="B42" s="30" t="s">
        <v>255</v>
      </c>
      <c r="C42" s="28">
        <v>384552900</v>
      </c>
      <c r="D42" s="28">
        <v>0</v>
      </c>
      <c r="E42" s="28">
        <v>0</v>
      </c>
    </row>
    <row r="43" spans="1:5" s="31" customFormat="1" ht="56.25" x14ac:dyDescent="0.25">
      <c r="A43" s="32" t="s">
        <v>93</v>
      </c>
      <c r="B43" s="30" t="s">
        <v>263</v>
      </c>
      <c r="C43" s="44">
        <v>5452000</v>
      </c>
      <c r="D43" s="44">
        <v>0</v>
      </c>
      <c r="E43" s="44">
        <v>0</v>
      </c>
    </row>
    <row r="44" spans="1:5" ht="37.5" x14ac:dyDescent="0.25">
      <c r="A44" s="38" t="s">
        <v>217</v>
      </c>
      <c r="B44" s="39" t="s">
        <v>285</v>
      </c>
      <c r="C44" s="42">
        <v>465089959.80000001</v>
      </c>
      <c r="D44" s="42">
        <v>0</v>
      </c>
      <c r="E44" s="42">
        <v>0</v>
      </c>
    </row>
    <row r="45" spans="1:5" ht="105" customHeight="1" x14ac:dyDescent="0.25">
      <c r="A45" s="33" t="s">
        <v>48</v>
      </c>
      <c r="B45" s="30" t="s">
        <v>279</v>
      </c>
      <c r="C45" s="28">
        <v>261942575.80000001</v>
      </c>
      <c r="D45" s="28">
        <v>0</v>
      </c>
      <c r="E45" s="28">
        <v>0</v>
      </c>
    </row>
    <row r="46" spans="1:5" ht="44.25" customHeight="1" x14ac:dyDescent="0.25">
      <c r="A46" s="33" t="s">
        <v>276</v>
      </c>
      <c r="B46" s="30" t="s">
        <v>277</v>
      </c>
      <c r="C46" s="28">
        <v>203147384</v>
      </c>
      <c r="D46" s="28">
        <v>0</v>
      </c>
      <c r="E46" s="28">
        <v>0</v>
      </c>
    </row>
    <row r="47" spans="1:5" ht="83.25" customHeight="1" x14ac:dyDescent="0.25">
      <c r="A47" s="47" t="s">
        <v>281</v>
      </c>
      <c r="B47" s="48" t="s">
        <v>235</v>
      </c>
      <c r="C47" s="41">
        <v>92661885.269999996</v>
      </c>
      <c r="D47" s="41">
        <v>0</v>
      </c>
      <c r="E47" s="41">
        <v>0</v>
      </c>
    </row>
    <row r="48" spans="1:5" ht="37.5" x14ac:dyDescent="0.25">
      <c r="A48" s="47" t="s">
        <v>282</v>
      </c>
      <c r="B48" s="48" t="s">
        <v>243</v>
      </c>
      <c r="C48" s="42">
        <v>42503400.490000002</v>
      </c>
      <c r="D48" s="42">
        <v>0</v>
      </c>
      <c r="E48" s="42">
        <v>0</v>
      </c>
    </row>
    <row r="49" spans="1:5" ht="37.5" x14ac:dyDescent="0.25">
      <c r="A49" s="44" t="s">
        <v>244</v>
      </c>
      <c r="B49" s="49" t="s">
        <v>245</v>
      </c>
      <c r="C49" s="28">
        <v>25897603.329999998</v>
      </c>
      <c r="D49" s="28">
        <v>0</v>
      </c>
      <c r="E49" s="28">
        <v>0</v>
      </c>
    </row>
    <row r="50" spans="1:5" ht="37.5" x14ac:dyDescent="0.25">
      <c r="A50" s="44" t="s">
        <v>246</v>
      </c>
      <c r="B50" s="49" t="s">
        <v>247</v>
      </c>
      <c r="C50" s="28">
        <v>5339858.76</v>
      </c>
      <c r="D50" s="28">
        <v>0</v>
      </c>
      <c r="E50" s="28">
        <v>0</v>
      </c>
    </row>
    <row r="51" spans="1:5" ht="37.5" x14ac:dyDescent="0.25">
      <c r="A51" s="44" t="s">
        <v>248</v>
      </c>
      <c r="B51" s="49" t="s">
        <v>249</v>
      </c>
      <c r="C51" s="28">
        <v>11265938.4</v>
      </c>
      <c r="D51" s="28">
        <v>0</v>
      </c>
      <c r="E51" s="28">
        <v>0</v>
      </c>
    </row>
    <row r="52" spans="1:5" ht="61.5" customHeight="1" x14ac:dyDescent="0.25">
      <c r="A52" s="44" t="s">
        <v>274</v>
      </c>
      <c r="B52" s="49" t="s">
        <v>275</v>
      </c>
      <c r="C52" s="28">
        <v>4310.04</v>
      </c>
      <c r="D52" s="28">
        <v>0</v>
      </c>
      <c r="E52" s="28">
        <v>0</v>
      </c>
    </row>
    <row r="53" spans="1:5" ht="56.25" x14ac:dyDescent="0.25">
      <c r="A53" s="44" t="s">
        <v>236</v>
      </c>
      <c r="B53" s="49" t="s">
        <v>237</v>
      </c>
      <c r="C53" s="28">
        <v>27218.959999999999</v>
      </c>
      <c r="D53" s="28">
        <v>0</v>
      </c>
      <c r="E53" s="28">
        <v>0</v>
      </c>
    </row>
    <row r="54" spans="1:5" ht="56.25" x14ac:dyDescent="0.25">
      <c r="A54" s="44" t="s">
        <v>299</v>
      </c>
      <c r="B54" s="49" t="s">
        <v>300</v>
      </c>
      <c r="C54" s="28">
        <v>19054.740000000002</v>
      </c>
      <c r="D54" s="28">
        <v>0</v>
      </c>
      <c r="E54" s="28">
        <v>0</v>
      </c>
    </row>
    <row r="55" spans="1:5" ht="56.25" x14ac:dyDescent="0.25">
      <c r="A55" s="44" t="s">
        <v>297</v>
      </c>
      <c r="B55" s="49" t="s">
        <v>298</v>
      </c>
      <c r="C55" s="28">
        <v>6462298.5700000003</v>
      </c>
      <c r="D55" s="28">
        <v>0</v>
      </c>
      <c r="E55" s="28">
        <v>0</v>
      </c>
    </row>
    <row r="56" spans="1:5" ht="112.5" x14ac:dyDescent="0.25">
      <c r="A56" s="44" t="s">
        <v>301</v>
      </c>
      <c r="B56" s="49" t="s">
        <v>302</v>
      </c>
      <c r="C56" s="28">
        <v>158550.09</v>
      </c>
      <c r="D56" s="28">
        <v>0</v>
      </c>
      <c r="E56" s="28">
        <v>0</v>
      </c>
    </row>
    <row r="57" spans="1:5" ht="93.75" x14ac:dyDescent="0.25">
      <c r="A57" s="44" t="s">
        <v>304</v>
      </c>
      <c r="B57" s="49" t="s">
        <v>303</v>
      </c>
      <c r="C57" s="28">
        <v>2018.52</v>
      </c>
      <c r="D57" s="28">
        <v>0</v>
      </c>
      <c r="E57" s="28">
        <v>0</v>
      </c>
    </row>
    <row r="58" spans="1:5" ht="75" x14ac:dyDescent="0.25">
      <c r="A58" s="44" t="s">
        <v>305</v>
      </c>
      <c r="B58" s="49" t="s">
        <v>306</v>
      </c>
      <c r="C58" s="28">
        <v>10034233.51</v>
      </c>
      <c r="D58" s="28">
        <v>0</v>
      </c>
      <c r="E58" s="28">
        <v>0</v>
      </c>
    </row>
    <row r="59" spans="1:5" ht="68.25" customHeight="1" x14ac:dyDescent="0.25">
      <c r="A59" s="44" t="s">
        <v>96</v>
      </c>
      <c r="B59" s="49" t="s">
        <v>296</v>
      </c>
      <c r="C59" s="28">
        <v>33450800.350000001</v>
      </c>
      <c r="D59" s="28">
        <v>0</v>
      </c>
      <c r="E59" s="28">
        <v>0</v>
      </c>
    </row>
    <row r="60" spans="1:5" ht="56.25" x14ac:dyDescent="0.25">
      <c r="A60" s="38" t="s">
        <v>238</v>
      </c>
      <c r="B60" s="39" t="s">
        <v>239</v>
      </c>
      <c r="C60" s="41">
        <v>-34941205.490000002</v>
      </c>
      <c r="D60" s="41">
        <v>0</v>
      </c>
      <c r="E60" s="41">
        <v>0</v>
      </c>
    </row>
    <row r="61" spans="1:5" ht="56.25" x14ac:dyDescent="0.25">
      <c r="A61" s="47" t="s">
        <v>280</v>
      </c>
      <c r="B61" s="48" t="s">
        <v>286</v>
      </c>
      <c r="C61" s="42">
        <v>-34941205.490000002</v>
      </c>
      <c r="D61" s="42">
        <v>0</v>
      </c>
      <c r="E61" s="42">
        <v>0</v>
      </c>
    </row>
    <row r="62" spans="1:5" ht="56.25" x14ac:dyDescent="0.25">
      <c r="A62" s="33" t="s">
        <v>123</v>
      </c>
      <c r="B62" s="49" t="s">
        <v>326</v>
      </c>
      <c r="C62" s="28">
        <v>-173030.55</v>
      </c>
      <c r="D62" s="28">
        <v>0</v>
      </c>
      <c r="E62" s="28">
        <v>0</v>
      </c>
    </row>
    <row r="63" spans="1:5" ht="131.25" x14ac:dyDescent="0.25">
      <c r="A63" s="33" t="s">
        <v>307</v>
      </c>
      <c r="B63" s="49" t="s">
        <v>308</v>
      </c>
      <c r="C63" s="28">
        <v>-2282462.88</v>
      </c>
      <c r="D63" s="28">
        <v>0</v>
      </c>
      <c r="E63" s="28">
        <v>0</v>
      </c>
    </row>
    <row r="64" spans="1:5" ht="75" x14ac:dyDescent="0.25">
      <c r="A64" s="33" t="s">
        <v>327</v>
      </c>
      <c r="B64" s="49" t="s">
        <v>328</v>
      </c>
      <c r="C64" s="28">
        <v>-620749</v>
      </c>
      <c r="D64" s="28">
        <v>0</v>
      </c>
      <c r="E64" s="28">
        <v>0</v>
      </c>
    </row>
    <row r="65" spans="1:5" ht="56.25" x14ac:dyDescent="0.25">
      <c r="A65" s="33" t="s">
        <v>124</v>
      </c>
      <c r="B65" s="49" t="s">
        <v>329</v>
      </c>
      <c r="C65" s="28">
        <v>-467.54</v>
      </c>
      <c r="D65" s="28">
        <v>0</v>
      </c>
      <c r="E65" s="28">
        <v>0</v>
      </c>
    </row>
    <row r="66" spans="1:5" ht="37.5" x14ac:dyDescent="0.25">
      <c r="A66" s="33" t="s">
        <v>250</v>
      </c>
      <c r="B66" s="49" t="s">
        <v>251</v>
      </c>
      <c r="C66" s="28">
        <v>-1.74</v>
      </c>
      <c r="D66" s="28">
        <v>0</v>
      </c>
      <c r="E66" s="28">
        <v>0</v>
      </c>
    </row>
    <row r="67" spans="1:5" ht="56.25" x14ac:dyDescent="0.25">
      <c r="A67" s="33" t="s">
        <v>316</v>
      </c>
      <c r="B67" s="49" t="s">
        <v>315</v>
      </c>
      <c r="C67" s="28">
        <v>-933621.93</v>
      </c>
      <c r="D67" s="28">
        <v>0</v>
      </c>
      <c r="E67" s="28">
        <v>0</v>
      </c>
    </row>
    <row r="68" spans="1:5" ht="56.25" x14ac:dyDescent="0.25">
      <c r="A68" s="33" t="s">
        <v>317</v>
      </c>
      <c r="B68" s="49" t="s">
        <v>318</v>
      </c>
      <c r="C68" s="28">
        <v>-507772.08</v>
      </c>
      <c r="D68" s="28">
        <v>0</v>
      </c>
      <c r="E68" s="28">
        <v>0</v>
      </c>
    </row>
    <row r="69" spans="1:5" ht="75" x14ac:dyDescent="0.25">
      <c r="A69" s="33" t="s">
        <v>342</v>
      </c>
      <c r="B69" s="49" t="s">
        <v>343</v>
      </c>
      <c r="C69" s="28">
        <v>-2113953.44</v>
      </c>
      <c r="D69" s="28">
        <v>0</v>
      </c>
      <c r="E69" s="28">
        <v>0</v>
      </c>
    </row>
    <row r="70" spans="1:5" ht="56.25" x14ac:dyDescent="0.25">
      <c r="A70" s="33" t="s">
        <v>319</v>
      </c>
      <c r="B70" s="49" t="s">
        <v>320</v>
      </c>
      <c r="C70" s="28">
        <v>-17911.46</v>
      </c>
      <c r="D70" s="28">
        <v>0</v>
      </c>
      <c r="E70" s="28">
        <v>0</v>
      </c>
    </row>
    <row r="71" spans="1:5" ht="37.5" x14ac:dyDescent="0.25">
      <c r="A71" s="33" t="s">
        <v>313</v>
      </c>
      <c r="B71" s="49" t="s">
        <v>314</v>
      </c>
      <c r="C71" s="28">
        <v>-6074560.6600000001</v>
      </c>
      <c r="D71" s="28">
        <v>0</v>
      </c>
      <c r="E71" s="28">
        <v>0</v>
      </c>
    </row>
    <row r="72" spans="1:5" ht="75" x14ac:dyDescent="0.25">
      <c r="A72" s="33" t="s">
        <v>266</v>
      </c>
      <c r="B72" s="49" t="s">
        <v>270</v>
      </c>
      <c r="C72" s="28">
        <v>-22946.35</v>
      </c>
      <c r="D72" s="28">
        <v>0</v>
      </c>
      <c r="E72" s="28">
        <v>0</v>
      </c>
    </row>
    <row r="73" spans="1:5" ht="93.75" x14ac:dyDescent="0.25">
      <c r="A73" s="33" t="s">
        <v>333</v>
      </c>
      <c r="B73" s="49" t="s">
        <v>334</v>
      </c>
      <c r="C73" s="28">
        <v>-13175346.48</v>
      </c>
      <c r="D73" s="28">
        <v>0</v>
      </c>
      <c r="E73" s="28">
        <v>0</v>
      </c>
    </row>
    <row r="74" spans="1:5" ht="37.5" x14ac:dyDescent="0.25">
      <c r="A74" s="33" t="s">
        <v>136</v>
      </c>
      <c r="B74" s="49" t="s">
        <v>335</v>
      </c>
      <c r="C74" s="28">
        <v>-2804.71</v>
      </c>
      <c r="D74" s="28">
        <v>0</v>
      </c>
      <c r="E74" s="28">
        <v>0</v>
      </c>
    </row>
    <row r="75" spans="1:5" ht="75" x14ac:dyDescent="0.25">
      <c r="A75" s="33" t="s">
        <v>126</v>
      </c>
      <c r="B75" s="49" t="s">
        <v>330</v>
      </c>
      <c r="C75" s="28">
        <v>-1771739.12</v>
      </c>
      <c r="D75" s="28">
        <v>0</v>
      </c>
      <c r="E75" s="28">
        <v>0</v>
      </c>
    </row>
    <row r="76" spans="1:5" ht="37.5" x14ac:dyDescent="0.25">
      <c r="A76" s="33" t="s">
        <v>129</v>
      </c>
      <c r="B76" s="49" t="s">
        <v>240</v>
      </c>
      <c r="C76" s="28">
        <v>-406512.07</v>
      </c>
      <c r="D76" s="28">
        <v>0</v>
      </c>
      <c r="E76" s="28">
        <v>0</v>
      </c>
    </row>
    <row r="77" spans="1:5" ht="75" x14ac:dyDescent="0.25">
      <c r="A77" s="33" t="s">
        <v>134</v>
      </c>
      <c r="B77" s="49" t="s">
        <v>242</v>
      </c>
      <c r="C77" s="28">
        <v>-503553.68</v>
      </c>
      <c r="D77" s="28">
        <v>0</v>
      </c>
      <c r="E77" s="28">
        <v>0</v>
      </c>
    </row>
    <row r="78" spans="1:5" ht="37.5" x14ac:dyDescent="0.25">
      <c r="A78" s="33" t="s">
        <v>336</v>
      </c>
      <c r="B78" s="49" t="s">
        <v>337</v>
      </c>
      <c r="C78" s="28">
        <v>-3668</v>
      </c>
      <c r="D78" s="28">
        <v>0</v>
      </c>
      <c r="E78" s="28">
        <v>0</v>
      </c>
    </row>
    <row r="79" spans="1:5" ht="131.25" x14ac:dyDescent="0.25">
      <c r="A79" s="33" t="s">
        <v>132</v>
      </c>
      <c r="B79" s="49" t="s">
        <v>241</v>
      </c>
      <c r="C79" s="28">
        <v>-8500</v>
      </c>
      <c r="D79" s="28">
        <v>0</v>
      </c>
      <c r="E79" s="28">
        <v>0</v>
      </c>
    </row>
    <row r="80" spans="1:5" ht="93.75" x14ac:dyDescent="0.25">
      <c r="A80" s="33" t="s">
        <v>338</v>
      </c>
      <c r="B80" s="49" t="s">
        <v>339</v>
      </c>
      <c r="C80" s="28">
        <v>-379.65</v>
      </c>
      <c r="D80" s="28">
        <v>0</v>
      </c>
      <c r="E80" s="28">
        <v>0</v>
      </c>
    </row>
    <row r="81" spans="1:5" ht="75" x14ac:dyDescent="0.25">
      <c r="A81" s="33" t="s">
        <v>331</v>
      </c>
      <c r="B81" s="49" t="s">
        <v>332</v>
      </c>
      <c r="C81" s="28">
        <v>-16828.29</v>
      </c>
      <c r="D81" s="28">
        <v>0</v>
      </c>
      <c r="E81" s="28">
        <v>0</v>
      </c>
    </row>
    <row r="82" spans="1:5" ht="131.25" x14ac:dyDescent="0.25">
      <c r="A82" s="33" t="s">
        <v>268</v>
      </c>
      <c r="B82" s="49" t="s">
        <v>271</v>
      </c>
      <c r="C82" s="28">
        <v>-25000</v>
      </c>
      <c r="D82" s="28">
        <v>0</v>
      </c>
      <c r="E82" s="28">
        <v>0</v>
      </c>
    </row>
    <row r="83" spans="1:5" ht="56.25" x14ac:dyDescent="0.25">
      <c r="A83" s="33" t="s">
        <v>309</v>
      </c>
      <c r="B83" s="49" t="s">
        <v>310</v>
      </c>
      <c r="C83" s="28">
        <v>-1119490.57</v>
      </c>
      <c r="D83" s="28">
        <v>0</v>
      </c>
      <c r="E83" s="28">
        <v>0</v>
      </c>
    </row>
    <row r="84" spans="1:5" ht="75" x14ac:dyDescent="0.25">
      <c r="A84" s="33" t="s">
        <v>267</v>
      </c>
      <c r="B84" s="49" t="s">
        <v>272</v>
      </c>
      <c r="C84" s="28">
        <v>-417.79</v>
      </c>
      <c r="D84" s="28">
        <v>0</v>
      </c>
      <c r="E84" s="28">
        <v>0</v>
      </c>
    </row>
    <row r="85" spans="1:5" ht="75" x14ac:dyDescent="0.25">
      <c r="A85" s="33" t="s">
        <v>321</v>
      </c>
      <c r="B85" s="49" t="s">
        <v>322</v>
      </c>
      <c r="C85" s="28">
        <v>-115684.85</v>
      </c>
      <c r="D85" s="28">
        <v>0</v>
      </c>
      <c r="E85" s="28">
        <v>0</v>
      </c>
    </row>
    <row r="86" spans="1:5" ht="75" x14ac:dyDescent="0.25">
      <c r="A86" s="33" t="s">
        <v>324</v>
      </c>
      <c r="B86" s="49" t="s">
        <v>325</v>
      </c>
      <c r="C86" s="28">
        <v>-2018.52</v>
      </c>
      <c r="D86" s="28">
        <v>0</v>
      </c>
      <c r="E86" s="28">
        <v>0</v>
      </c>
    </row>
    <row r="87" spans="1:5" ht="93.75" x14ac:dyDescent="0.25">
      <c r="A87" s="33" t="s">
        <v>340</v>
      </c>
      <c r="B87" s="49" t="s">
        <v>341</v>
      </c>
      <c r="C87" s="28">
        <v>-633820</v>
      </c>
      <c r="D87" s="28">
        <v>0</v>
      </c>
      <c r="E87" s="28">
        <v>0</v>
      </c>
    </row>
    <row r="88" spans="1:5" ht="150" x14ac:dyDescent="0.25">
      <c r="A88" s="33" t="s">
        <v>311</v>
      </c>
      <c r="B88" s="49" t="s">
        <v>312</v>
      </c>
      <c r="C88" s="28">
        <v>-0.01</v>
      </c>
      <c r="D88" s="28">
        <v>0</v>
      </c>
      <c r="E88" s="28">
        <v>0</v>
      </c>
    </row>
    <row r="89" spans="1:5" ht="112.5" x14ac:dyDescent="0.25">
      <c r="A89" s="33" t="s">
        <v>269</v>
      </c>
      <c r="B89" s="49" t="s">
        <v>273</v>
      </c>
      <c r="C89" s="28">
        <v>-105301.34</v>
      </c>
      <c r="D89" s="28">
        <v>0</v>
      </c>
      <c r="E89" s="28">
        <v>0</v>
      </c>
    </row>
    <row r="90" spans="1:5" ht="56.25" x14ac:dyDescent="0.25">
      <c r="A90" s="50" t="s">
        <v>118</v>
      </c>
      <c r="B90" s="51" t="s">
        <v>323</v>
      </c>
      <c r="C90" s="52">
        <v>-4302662.78</v>
      </c>
      <c r="D90" s="52">
        <v>0</v>
      </c>
      <c r="E90" s="28">
        <v>0</v>
      </c>
    </row>
    <row r="91" spans="1:5" s="34" customFormat="1" ht="31.5" customHeight="1" x14ac:dyDescent="0.25">
      <c r="A91" s="55" t="s">
        <v>49</v>
      </c>
      <c r="B91" s="55"/>
      <c r="C91" s="53">
        <v>5319283139.5799999</v>
      </c>
      <c r="D91" s="53">
        <v>370000000</v>
      </c>
      <c r="E91" s="42">
        <v>0</v>
      </c>
    </row>
    <row r="93" spans="1:5" ht="12.75" customHeight="1" x14ac:dyDescent="0.25">
      <c r="C93" s="35"/>
    </row>
    <row r="94" spans="1:5" ht="12.75" customHeight="1" x14ac:dyDescent="0.25">
      <c r="C94" s="35"/>
    </row>
    <row r="95" spans="1:5" ht="12.75" customHeight="1" x14ac:dyDescent="0.25">
      <c r="C95" s="36"/>
    </row>
    <row r="96" spans="1:5" ht="12.75" customHeight="1" x14ac:dyDescent="0.25">
      <c r="C96" s="36"/>
      <c r="D96" s="31"/>
      <c r="E96" s="31"/>
    </row>
    <row r="97" spans="3:3" ht="12.75" customHeight="1" x14ac:dyDescent="0.25">
      <c r="C97" s="35"/>
    </row>
    <row r="98" spans="3:3" ht="12.75" customHeight="1" x14ac:dyDescent="0.25">
      <c r="C98" s="35"/>
    </row>
    <row r="99" spans="3:3" ht="12.75" customHeight="1" x14ac:dyDescent="0.25">
      <c r="C99" s="35"/>
    </row>
    <row r="100" spans="3:3" ht="12.75" customHeight="1" x14ac:dyDescent="0.25">
      <c r="C100" s="35"/>
    </row>
    <row r="101" spans="3:3" ht="12.75" customHeight="1" x14ac:dyDescent="0.25">
      <c r="C101" s="35"/>
    </row>
    <row r="102" spans="3:3" ht="12.75" customHeight="1" x14ac:dyDescent="0.25">
      <c r="C102" s="35"/>
    </row>
    <row r="103" spans="3:3" ht="12.75" customHeight="1" x14ac:dyDescent="0.25">
      <c r="C103" s="35"/>
    </row>
    <row r="104" spans="3:3" ht="12.75" customHeight="1" x14ac:dyDescent="0.25">
      <c r="C104" s="35"/>
    </row>
    <row r="105" spans="3:3" ht="12.75" customHeight="1" x14ac:dyDescent="0.25">
      <c r="C105" s="35"/>
    </row>
  </sheetData>
  <autoFilter ref="A5:E91"/>
  <sortState ref="A339:W367">
    <sortCondition ref="B339:B367"/>
  </sortState>
  <mergeCells count="5">
    <mergeCell ref="A91:B91"/>
    <mergeCell ref="A3:E3"/>
    <mergeCell ref="C1:E1"/>
    <mergeCell ref="C2:E2"/>
    <mergeCell ref="A4:E4"/>
  </mergeCells>
  <pageMargins left="0.47244094488188981" right="0.15748031496062992" top="0.47244094488188981" bottom="0.39370078740157483" header="0.15748031496062992" footer="0.15748031496062992"/>
  <pageSetup paperSize="9" scale="48"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 customWidth="1"/>
    <col min="2" max="2" width="13.7109375" style="1" customWidth="1"/>
    <col min="3" max="4" width="22" style="1" customWidth="1"/>
    <col min="5" max="5" width="9.140625" style="1"/>
    <col min="6" max="6" width="13" style="1" customWidth="1"/>
    <col min="7" max="7" width="25.85546875" style="1" customWidth="1"/>
    <col min="8" max="8" width="20" style="8" customWidth="1"/>
    <col min="9" max="11" width="20" style="1" customWidth="1"/>
    <col min="12" max="16384" width="9.140625" style="1"/>
  </cols>
  <sheetData>
    <row r="1" spans="1:11" ht="32.25" customHeight="1" x14ac:dyDescent="0.25">
      <c r="B1" s="7" t="s">
        <v>0</v>
      </c>
      <c r="C1" s="7" t="s">
        <v>50</v>
      </c>
      <c r="D1" s="7" t="s">
        <v>51</v>
      </c>
    </row>
    <row r="2" spans="1:11" x14ac:dyDescent="0.2">
      <c r="A2" s="1" t="str">
        <f>B2&amp;C2</f>
        <v>8182 02 15001 02 0000 150</v>
      </c>
      <c r="B2" s="2">
        <v>818</v>
      </c>
      <c r="C2" s="3" t="s">
        <v>27</v>
      </c>
      <c r="D2" s="4">
        <v>12805744900</v>
      </c>
      <c r="F2" s="9" t="s">
        <v>53</v>
      </c>
      <c r="G2" s="9" t="s">
        <v>50</v>
      </c>
      <c r="H2" s="13" t="s">
        <v>52</v>
      </c>
      <c r="I2" s="12" t="s">
        <v>30</v>
      </c>
      <c r="J2" s="12" t="s">
        <v>31</v>
      </c>
      <c r="K2" s="12" t="s">
        <v>32</v>
      </c>
    </row>
    <row r="3" spans="1:11" x14ac:dyDescent="0.2">
      <c r="A3" s="1" t="str">
        <f t="shared" ref="A3:A66" si="0">B3&amp;C3</f>
        <v>8182 02 15002 02 0000 150</v>
      </c>
      <c r="B3" s="2">
        <v>818</v>
      </c>
      <c r="C3" s="3" t="s">
        <v>55</v>
      </c>
      <c r="D3" s="4">
        <v>513084000</v>
      </c>
      <c r="F3" s="10">
        <v>803</v>
      </c>
      <c r="G3" s="10" t="s">
        <v>46</v>
      </c>
      <c r="H3" s="13">
        <v>8501904</v>
      </c>
      <c r="I3" s="8">
        <f>IFERROR(VLOOKUP(F3&amp;G3,#REF!,8,FALSE),0)</f>
        <v>0</v>
      </c>
      <c r="J3" s="8">
        <f>IFERROR(VLOOKUP(F3&amp;G3,#REF!,14,FALSE),0)</f>
        <v>0</v>
      </c>
      <c r="K3" s="8">
        <f>IFERROR(VLOOKUP(F3&amp;G3,#REF!,19,FALSE),0)</f>
        <v>0</v>
      </c>
    </row>
    <row r="4" spans="1:11" x14ac:dyDescent="0.2">
      <c r="A4" s="1" t="str">
        <f t="shared" si="0"/>
        <v>8182 02 15009 02 0000 150</v>
      </c>
      <c r="B4" s="2">
        <v>818</v>
      </c>
      <c r="C4" s="2" t="s">
        <v>28</v>
      </c>
      <c r="D4" s="4">
        <v>574234000</v>
      </c>
      <c r="F4" s="10">
        <v>803</v>
      </c>
      <c r="G4" s="10" t="s">
        <v>47</v>
      </c>
      <c r="H4" s="13">
        <v>4484184</v>
      </c>
      <c r="I4" s="8">
        <f>IFERROR(VLOOKUP(F4&amp;G4,#REF!,8,FALSE),0)</f>
        <v>0</v>
      </c>
      <c r="J4" s="8">
        <f>IFERROR(VLOOKUP(F4&amp;G4,#REF!,14,FALSE),0)</f>
        <v>0</v>
      </c>
      <c r="K4" s="8">
        <f>IFERROR(VLOOKUP(F4&amp;G4,#REF!,19,FALSE),0)</f>
        <v>0</v>
      </c>
    </row>
    <row r="5" spans="1:11" x14ac:dyDescent="0.2">
      <c r="A5" s="1" t="str">
        <f t="shared" si="0"/>
        <v>8182 02 15213 02 0000 150</v>
      </c>
      <c r="B5" s="2">
        <v>818</v>
      </c>
      <c r="C5" s="3" t="s">
        <v>56</v>
      </c>
      <c r="D5" s="4">
        <v>68563000</v>
      </c>
      <c r="F5" s="10">
        <v>803</v>
      </c>
      <c r="G5" s="10" t="s">
        <v>94</v>
      </c>
      <c r="H5" s="13">
        <v>292359.43</v>
      </c>
      <c r="I5" s="8">
        <f>IFERROR(VLOOKUP(F5&amp;G5,#REF!,8,FALSE),0)</f>
        <v>0</v>
      </c>
      <c r="J5" s="8">
        <f>IFERROR(VLOOKUP(F5&amp;G5,#REF!,14,FALSE),0)</f>
        <v>0</v>
      </c>
      <c r="K5" s="8">
        <f>IFERROR(VLOOKUP(F5&amp;G5,#REF!,19,FALSE),0)</f>
        <v>0</v>
      </c>
    </row>
    <row r="6" spans="1:11" x14ac:dyDescent="0.2">
      <c r="A6" s="1" t="str">
        <f t="shared" si="0"/>
        <v>8192 02 20051 00 0000 150</v>
      </c>
      <c r="B6" s="3">
        <v>819</v>
      </c>
      <c r="C6" s="2" t="s">
        <v>57</v>
      </c>
      <c r="D6" s="4">
        <v>105573900</v>
      </c>
      <c r="F6" s="10">
        <v>803</v>
      </c>
      <c r="G6" s="10" t="s">
        <v>95</v>
      </c>
      <c r="H6" s="13">
        <v>161668.96</v>
      </c>
      <c r="I6" s="8">
        <f>IFERROR(VLOOKUP(F6&amp;G6,#REF!,8,FALSE),0)</f>
        <v>0</v>
      </c>
      <c r="J6" s="8">
        <f>IFERROR(VLOOKUP(F6&amp;G6,#REF!,14,FALSE),0)</f>
        <v>0</v>
      </c>
      <c r="K6" s="8">
        <f>IFERROR(VLOOKUP(F6&amp;G6,#REF!,19,FALSE),0)</f>
        <v>0</v>
      </c>
    </row>
    <row r="7" spans="1:11" x14ac:dyDescent="0.2">
      <c r="A7" s="1" t="str">
        <f t="shared" si="0"/>
        <v>8252 02 20051 00 0000 150</v>
      </c>
      <c r="B7" s="3">
        <v>825</v>
      </c>
      <c r="C7" s="2" t="s">
        <v>57</v>
      </c>
      <c r="D7" s="4">
        <v>19185800</v>
      </c>
      <c r="F7" s="10">
        <v>808</v>
      </c>
      <c r="G7" s="10" t="s">
        <v>78</v>
      </c>
      <c r="H7" s="13">
        <v>7828800</v>
      </c>
      <c r="I7" s="8">
        <f>IFERROR(VLOOKUP(F7&amp;G7,#REF!,8,FALSE),0)</f>
        <v>0</v>
      </c>
      <c r="J7" s="8">
        <f>IFERROR(VLOOKUP(F7&amp;G7,#REF!,14,FALSE),0)</f>
        <v>0</v>
      </c>
      <c r="K7" s="8">
        <f>IFERROR(VLOOKUP(F7&amp;G7,#REF!,19,FALSE),0)</f>
        <v>0</v>
      </c>
    </row>
    <row r="8" spans="1:11" x14ac:dyDescent="0.2">
      <c r="A8" s="1" t="str">
        <f t="shared" si="0"/>
        <v>8192 02 25021 02 0000 150</v>
      </c>
      <c r="B8" s="3">
        <v>819</v>
      </c>
      <c r="C8" s="2" t="s">
        <v>1</v>
      </c>
      <c r="D8" s="4">
        <v>279679837.79000002</v>
      </c>
      <c r="F8" s="10">
        <v>808</v>
      </c>
      <c r="G8" s="10" t="s">
        <v>103</v>
      </c>
      <c r="H8" s="13">
        <v>-58922.61</v>
      </c>
      <c r="I8" s="8">
        <f>IFERROR(VLOOKUP(F8&amp;G8,#REF!,8,FALSE),0)</f>
        <v>0</v>
      </c>
      <c r="J8" s="8">
        <f>IFERROR(VLOOKUP(F8&amp;G8,#REF!,14,FALSE),0)</f>
        <v>0</v>
      </c>
      <c r="K8" s="8">
        <f>IFERROR(VLOOKUP(F8&amp;G8,#REF!,19,FALSE),0)</f>
        <v>0</v>
      </c>
    </row>
    <row r="9" spans="1:11" x14ac:dyDescent="0.2">
      <c r="A9" s="1" t="str">
        <f t="shared" si="0"/>
        <v>8162 02 25027 02 0000 150</v>
      </c>
      <c r="B9" s="3">
        <v>816</v>
      </c>
      <c r="C9" s="3" t="s">
        <v>11</v>
      </c>
      <c r="D9" s="4">
        <v>7158600</v>
      </c>
      <c r="F9" s="10">
        <v>811</v>
      </c>
      <c r="G9" s="10" t="s">
        <v>64</v>
      </c>
      <c r="H9" s="13">
        <v>1938400</v>
      </c>
      <c r="I9" s="8">
        <f>IFERROR(VLOOKUP(F9&amp;G9,#REF!,8,FALSE),0)</f>
        <v>0</v>
      </c>
      <c r="J9" s="8">
        <f>IFERROR(VLOOKUP(F9&amp;G9,#REF!,14,FALSE),0)</f>
        <v>0</v>
      </c>
      <c r="K9" s="8">
        <f>IFERROR(VLOOKUP(F9&amp;G9,#REF!,19,FALSE),0)</f>
        <v>0</v>
      </c>
    </row>
    <row r="10" spans="1:11" x14ac:dyDescent="0.2">
      <c r="A10" s="1" t="str">
        <f t="shared" si="0"/>
        <v>8212 02 25027 02 0000 150</v>
      </c>
      <c r="B10" s="3">
        <v>821</v>
      </c>
      <c r="C10" s="3" t="s">
        <v>11</v>
      </c>
      <c r="D10" s="4">
        <v>1565800</v>
      </c>
      <c r="F10" s="10">
        <v>811</v>
      </c>
      <c r="G10" s="10" t="s">
        <v>94</v>
      </c>
      <c r="H10" s="13">
        <v>2607</v>
      </c>
      <c r="I10" s="8">
        <f>IFERROR(VLOOKUP(F10&amp;G10,#REF!,8,FALSE),0)</f>
        <v>0</v>
      </c>
      <c r="J10" s="8">
        <f>IFERROR(VLOOKUP(F10&amp;G10,#REF!,14,FALSE),0)</f>
        <v>0</v>
      </c>
      <c r="K10" s="8">
        <f>IFERROR(VLOOKUP(F10&amp;G10,#REF!,19,FALSE),0)</f>
        <v>0</v>
      </c>
    </row>
    <row r="11" spans="1:11" x14ac:dyDescent="0.2">
      <c r="A11" s="1" t="str">
        <f t="shared" si="0"/>
        <v>8252 02 25027 02 0000 150</v>
      </c>
      <c r="B11" s="3">
        <v>825</v>
      </c>
      <c r="C11" s="3" t="s">
        <v>11</v>
      </c>
      <c r="D11" s="4">
        <v>1979400</v>
      </c>
      <c r="F11" s="10">
        <v>812</v>
      </c>
      <c r="G11" s="10" t="s">
        <v>8</v>
      </c>
      <c r="H11" s="13">
        <v>251743700</v>
      </c>
      <c r="I11" s="8">
        <f>IFERROR(VLOOKUP(F11&amp;G11,#REF!,8,FALSE),0)</f>
        <v>0</v>
      </c>
      <c r="J11" s="8">
        <f>IFERROR(VLOOKUP(F11&amp;G11,#REF!,14,FALSE),0)</f>
        <v>0</v>
      </c>
      <c r="K11" s="8">
        <f>IFERROR(VLOOKUP(F11&amp;G11,#REF!,19,FALSE),0)</f>
        <v>0</v>
      </c>
    </row>
    <row r="12" spans="1:11" x14ac:dyDescent="0.2">
      <c r="A12" s="1" t="str">
        <f t="shared" si="0"/>
        <v>8212 02 23009 02 0000 150</v>
      </c>
      <c r="B12" s="3">
        <v>821</v>
      </c>
      <c r="C12" s="2" t="s">
        <v>58</v>
      </c>
      <c r="D12" s="4">
        <v>47800</v>
      </c>
      <c r="F12" s="10">
        <v>812</v>
      </c>
      <c r="G12" s="10" t="s">
        <v>71</v>
      </c>
      <c r="H12" s="13">
        <v>5299400</v>
      </c>
      <c r="I12" s="8">
        <f>IFERROR(VLOOKUP(F12&amp;G12,#REF!,8,FALSE),0)</f>
        <v>0</v>
      </c>
      <c r="J12" s="8">
        <f>IFERROR(VLOOKUP(F12&amp;G12,#REF!,14,FALSE),0)</f>
        <v>0</v>
      </c>
      <c r="K12" s="8">
        <f>IFERROR(VLOOKUP(F12&amp;G12,#REF!,19,FALSE),0)</f>
        <v>0</v>
      </c>
    </row>
    <row r="13" spans="1:11" x14ac:dyDescent="0.2">
      <c r="A13" s="1" t="str">
        <f t="shared" si="0"/>
        <v>8162 02 25066 02 0000 150</v>
      </c>
      <c r="B13" s="2">
        <v>816</v>
      </c>
      <c r="C13" s="3" t="s">
        <v>59</v>
      </c>
      <c r="D13" s="4">
        <v>49800</v>
      </c>
      <c r="F13" s="10">
        <v>812</v>
      </c>
      <c r="G13" s="10" t="s">
        <v>96</v>
      </c>
      <c r="H13" s="13">
        <v>3551181.56</v>
      </c>
      <c r="I13" s="8">
        <f>IFERROR(VLOOKUP(F13&amp;G13,#REF!,8,FALSE),0)</f>
        <v>0</v>
      </c>
      <c r="J13" s="8">
        <f>IFERROR(VLOOKUP(F13&amp;G13,#REF!,14,FALSE),0)</f>
        <v>0</v>
      </c>
      <c r="K13" s="8">
        <f>IFERROR(VLOOKUP(F13&amp;G13,#REF!,19,FALSE),0)</f>
        <v>0</v>
      </c>
    </row>
    <row r="14" spans="1:11" x14ac:dyDescent="0.2">
      <c r="A14" s="1" t="str">
        <f t="shared" si="0"/>
        <v>8252 02 25081 02 0000 150</v>
      </c>
      <c r="B14" s="2">
        <v>825</v>
      </c>
      <c r="C14" s="3" t="s">
        <v>60</v>
      </c>
      <c r="D14" s="4">
        <v>14079000</v>
      </c>
      <c r="F14" s="10">
        <v>812</v>
      </c>
      <c r="G14" s="10" t="s">
        <v>97</v>
      </c>
      <c r="H14" s="13">
        <v>23162408.140000001</v>
      </c>
      <c r="I14" s="8">
        <f>IFERROR(VLOOKUP(F14&amp;G14,#REF!,8,FALSE),0)</f>
        <v>0</v>
      </c>
      <c r="J14" s="8">
        <f>IFERROR(VLOOKUP(F14&amp;G14,#REF!,14,FALSE),0)</f>
        <v>0</v>
      </c>
      <c r="K14" s="8">
        <f>IFERROR(VLOOKUP(F14&amp;G14,#REF!,19,FALSE),0)</f>
        <v>0</v>
      </c>
    </row>
    <row r="15" spans="1:11" x14ac:dyDescent="0.2">
      <c r="A15" s="1" t="str">
        <f t="shared" si="0"/>
        <v>8212 02 25082 02 0000 150</v>
      </c>
      <c r="B15" s="2">
        <v>821</v>
      </c>
      <c r="C15" s="3" t="s">
        <v>12</v>
      </c>
      <c r="D15" s="4">
        <v>77360700</v>
      </c>
      <c r="F15" s="10">
        <v>812</v>
      </c>
      <c r="G15" s="10" t="s">
        <v>98</v>
      </c>
      <c r="H15" s="13">
        <v>38678.879999999997</v>
      </c>
      <c r="I15" s="8">
        <f>IFERROR(VLOOKUP(F15&amp;G15,#REF!,8,FALSE),0)</f>
        <v>0</v>
      </c>
      <c r="J15" s="8">
        <f>IFERROR(VLOOKUP(F15&amp;G15,#REF!,14,FALSE),0)</f>
        <v>0</v>
      </c>
      <c r="K15" s="8">
        <f>IFERROR(VLOOKUP(F15&amp;G15,#REF!,19,FALSE),0)</f>
        <v>0</v>
      </c>
    </row>
    <row r="16" spans="1:11" x14ac:dyDescent="0.2">
      <c r="A16" s="1" t="str">
        <f t="shared" si="0"/>
        <v>8212 02 25084 02 0000 150</v>
      </c>
      <c r="B16" s="2">
        <v>821</v>
      </c>
      <c r="C16" s="2" t="s">
        <v>2</v>
      </c>
      <c r="D16" s="4">
        <v>238261500</v>
      </c>
      <c r="F16" s="10">
        <v>812</v>
      </c>
      <c r="G16" s="10" t="s">
        <v>104</v>
      </c>
      <c r="H16" s="13">
        <v>-34424.199999999997</v>
      </c>
      <c r="I16" s="8">
        <f>IFERROR(VLOOKUP(F16&amp;G16,#REF!,8,FALSE),0)</f>
        <v>0</v>
      </c>
      <c r="J16" s="8">
        <f>IFERROR(VLOOKUP(F16&amp;G16,#REF!,14,FALSE),0)</f>
        <v>0</v>
      </c>
      <c r="K16" s="8">
        <f>IFERROR(VLOOKUP(F16&amp;G16,#REF!,19,FALSE),0)</f>
        <v>0</v>
      </c>
    </row>
    <row r="17" spans="1:11" x14ac:dyDescent="0.2">
      <c r="A17" s="1" t="str">
        <f t="shared" si="0"/>
        <v>8322 02 25086 02 0000 150</v>
      </c>
      <c r="B17" s="2">
        <v>832</v>
      </c>
      <c r="C17" s="3" t="s">
        <v>13</v>
      </c>
      <c r="D17" s="4">
        <v>4377100</v>
      </c>
      <c r="F17" s="10">
        <v>814</v>
      </c>
      <c r="G17" s="10" t="s">
        <v>62</v>
      </c>
      <c r="H17" s="13">
        <v>52138500</v>
      </c>
      <c r="I17" s="8">
        <f>IFERROR(VLOOKUP(F17&amp;G17,#REF!,8,FALSE),0)</f>
        <v>0</v>
      </c>
      <c r="J17" s="8">
        <f>IFERROR(VLOOKUP(F17&amp;G17,#REF!,14,FALSE),0)</f>
        <v>0</v>
      </c>
      <c r="K17" s="8">
        <f>IFERROR(VLOOKUP(F17&amp;G17,#REF!,19,FALSE),0)</f>
        <v>0</v>
      </c>
    </row>
    <row r="18" spans="1:11" x14ac:dyDescent="0.2">
      <c r="A18" s="1" t="str">
        <f t="shared" si="0"/>
        <v>8162 02 25097 02 0000 150</v>
      </c>
      <c r="B18" s="3">
        <v>816</v>
      </c>
      <c r="C18" s="3" t="s">
        <v>3</v>
      </c>
      <c r="D18" s="4">
        <v>19518000</v>
      </c>
      <c r="F18" s="10">
        <v>814</v>
      </c>
      <c r="G18" s="10" t="s">
        <v>16</v>
      </c>
      <c r="H18" s="13">
        <v>10286600</v>
      </c>
      <c r="I18" s="8">
        <f>IFERROR(VLOOKUP(F18&amp;G18,#REF!,8,FALSE),0)</f>
        <v>0</v>
      </c>
      <c r="J18" s="8">
        <f>IFERROR(VLOOKUP(F18&amp;G18,#REF!,14,FALSE),0)</f>
        <v>0</v>
      </c>
      <c r="K18" s="8">
        <f>IFERROR(VLOOKUP(F18&amp;G18,#REF!,19,FALSE),0)</f>
        <v>0</v>
      </c>
    </row>
    <row r="19" spans="1:11" x14ac:dyDescent="0.2">
      <c r="A19" s="1" t="str">
        <f t="shared" si="0"/>
        <v>8212 02 25198 02 0000 150</v>
      </c>
      <c r="B19" s="3">
        <v>821</v>
      </c>
      <c r="C19" s="3" t="s">
        <v>61</v>
      </c>
      <c r="D19" s="4">
        <v>244375</v>
      </c>
      <c r="F19" s="10">
        <v>814</v>
      </c>
      <c r="G19" s="10" t="s">
        <v>75</v>
      </c>
      <c r="H19" s="13">
        <v>98076300</v>
      </c>
      <c r="I19" s="8">
        <f>IFERROR(VLOOKUP(F19&amp;G19,#REF!,8,FALSE),0)</f>
        <v>0</v>
      </c>
      <c r="J19" s="8">
        <f>IFERROR(VLOOKUP(F19&amp;G19,#REF!,14,FALSE),0)</f>
        <v>0</v>
      </c>
      <c r="K19" s="8">
        <f>IFERROR(VLOOKUP(F19&amp;G19,#REF!,19,FALSE),0)</f>
        <v>0</v>
      </c>
    </row>
    <row r="20" spans="1:11" x14ac:dyDescent="0.2">
      <c r="A20" s="1" t="str">
        <f t="shared" si="0"/>
        <v>8212 02 25209 02 0000 150</v>
      </c>
      <c r="B20" s="3">
        <v>821</v>
      </c>
      <c r="C20" s="3" t="s">
        <v>15</v>
      </c>
      <c r="D20" s="4">
        <v>2659200</v>
      </c>
      <c r="F20" s="10">
        <v>814</v>
      </c>
      <c r="G20" s="10" t="s">
        <v>87</v>
      </c>
      <c r="H20" s="13">
        <v>249510400</v>
      </c>
      <c r="I20" s="8">
        <f>IFERROR(VLOOKUP(F20&amp;G20,#REF!,8,FALSE),0)</f>
        <v>0</v>
      </c>
      <c r="J20" s="8">
        <f>IFERROR(VLOOKUP(F20&amp;G20,#REF!,14,FALSE),0)</f>
        <v>0</v>
      </c>
      <c r="K20" s="8">
        <f>IFERROR(VLOOKUP(F20&amp;G20,#REF!,19,FALSE),0)</f>
        <v>0</v>
      </c>
    </row>
    <row r="21" spans="1:11" x14ac:dyDescent="0.2">
      <c r="A21" s="1" t="str">
        <f t="shared" si="0"/>
        <v>8142 02 25382 02 0000 150</v>
      </c>
      <c r="B21" s="3">
        <v>814</v>
      </c>
      <c r="C21" s="2" t="s">
        <v>62</v>
      </c>
      <c r="D21" s="4">
        <v>52138500</v>
      </c>
      <c r="F21" s="10">
        <v>814</v>
      </c>
      <c r="G21" s="10" t="s">
        <v>89</v>
      </c>
      <c r="H21" s="13">
        <v>1700000</v>
      </c>
      <c r="I21" s="8">
        <f>IFERROR(VLOOKUP(F21&amp;G21,#REF!,8,FALSE),0)</f>
        <v>0</v>
      </c>
      <c r="J21" s="8">
        <f>IFERROR(VLOOKUP(F21&amp;G21,#REF!,14,FALSE),0)</f>
        <v>0</v>
      </c>
      <c r="K21" s="8">
        <f>IFERROR(VLOOKUP(F21&amp;G21,#REF!,19,FALSE),0)</f>
        <v>0</v>
      </c>
    </row>
    <row r="22" spans="1:11" x14ac:dyDescent="0.2">
      <c r="A22" s="1" t="str">
        <f t="shared" si="0"/>
        <v>8142 02 25402 02 0000 150</v>
      </c>
      <c r="B22" s="3">
        <v>814</v>
      </c>
      <c r="C22" s="2" t="s">
        <v>16</v>
      </c>
      <c r="D22" s="4">
        <v>10286600</v>
      </c>
      <c r="F22" s="10">
        <v>814</v>
      </c>
      <c r="G22" s="10" t="s">
        <v>90</v>
      </c>
      <c r="H22" s="13">
        <v>109594300</v>
      </c>
      <c r="I22" s="8">
        <f>IFERROR(VLOOKUP(F22&amp;G22,#REF!,8,FALSE),0)</f>
        <v>0</v>
      </c>
      <c r="J22" s="8">
        <f>IFERROR(VLOOKUP(F22&amp;G22,#REF!,14,FALSE),0)</f>
        <v>0</v>
      </c>
      <c r="K22" s="8">
        <f>IFERROR(VLOOKUP(F22&amp;G22,#REF!,19,FALSE),0)</f>
        <v>0</v>
      </c>
    </row>
    <row r="23" spans="1:11" x14ac:dyDescent="0.2">
      <c r="A23" s="1" t="str">
        <f t="shared" si="0"/>
        <v>8212 02 25462 02 0000 150</v>
      </c>
      <c r="B23" s="3">
        <v>821</v>
      </c>
      <c r="C23" s="2" t="s">
        <v>17</v>
      </c>
      <c r="D23" s="4">
        <v>15293400</v>
      </c>
      <c r="F23" s="10">
        <v>814</v>
      </c>
      <c r="G23" s="10" t="s">
        <v>92</v>
      </c>
      <c r="H23" s="13">
        <v>7343300</v>
      </c>
      <c r="I23" s="8">
        <f>IFERROR(VLOOKUP(F23&amp;G23,#REF!,8,FALSE),0)</f>
        <v>0</v>
      </c>
      <c r="J23" s="8">
        <f>IFERROR(VLOOKUP(F23&amp;G23,#REF!,14,FALSE),0)</f>
        <v>0</v>
      </c>
      <c r="K23" s="8">
        <f>IFERROR(VLOOKUP(F23&amp;G23,#REF!,19,FALSE),0)</f>
        <v>0</v>
      </c>
    </row>
    <row r="24" spans="1:11" x14ac:dyDescent="0.2">
      <c r="A24" s="1" t="str">
        <f t="shared" si="0"/>
        <v>8152 02 25467 02 0000 150</v>
      </c>
      <c r="B24" s="3">
        <v>815</v>
      </c>
      <c r="C24" s="3" t="s">
        <v>18</v>
      </c>
      <c r="D24" s="5">
        <v>31822200</v>
      </c>
      <c r="F24" s="10">
        <v>814</v>
      </c>
      <c r="G24" s="10" t="s">
        <v>93</v>
      </c>
      <c r="H24" s="13">
        <v>126886700</v>
      </c>
      <c r="I24" s="8">
        <f>IFERROR(VLOOKUP(F24&amp;G24,#REF!,8,FALSE),0)</f>
        <v>0</v>
      </c>
      <c r="J24" s="8">
        <f>IFERROR(VLOOKUP(F24&amp;G24,#REF!,14,FALSE),0)</f>
        <v>0</v>
      </c>
      <c r="K24" s="8">
        <f>IFERROR(VLOOKUP(F24&amp;G24,#REF!,19,FALSE),0)</f>
        <v>0</v>
      </c>
    </row>
    <row r="25" spans="1:11" x14ac:dyDescent="0.2">
      <c r="A25" s="1" t="str">
        <f t="shared" si="0"/>
        <v>8212 02 25497 02 0000 150</v>
      </c>
      <c r="B25" s="2">
        <v>821</v>
      </c>
      <c r="C25" s="2" t="s">
        <v>63</v>
      </c>
      <c r="D25" s="4">
        <v>25832500</v>
      </c>
      <c r="F25" s="10">
        <v>814</v>
      </c>
      <c r="G25" s="10" t="s">
        <v>94</v>
      </c>
      <c r="H25" s="13">
        <v>2385</v>
      </c>
      <c r="I25" s="8">
        <f>IFERROR(VLOOKUP(F25&amp;G25,#REF!,8,FALSE),0)</f>
        <v>0</v>
      </c>
      <c r="J25" s="8">
        <f>IFERROR(VLOOKUP(F25&amp;G25,#REF!,14,FALSE),0)</f>
        <v>0</v>
      </c>
      <c r="K25" s="8">
        <f>IFERROR(VLOOKUP(F25&amp;G25,#REF!,19,FALSE),0)</f>
        <v>0</v>
      </c>
    </row>
    <row r="26" spans="1:11" x14ac:dyDescent="0.2">
      <c r="A26" s="1" t="str">
        <f t="shared" si="0"/>
        <v>8112 02 25516 02 0000 150</v>
      </c>
      <c r="B26" s="3">
        <v>811</v>
      </c>
      <c r="C26" s="3" t="s">
        <v>64</v>
      </c>
      <c r="D26" s="5">
        <v>1938400</v>
      </c>
      <c r="F26" s="10">
        <v>814</v>
      </c>
      <c r="G26" s="10" t="s">
        <v>105</v>
      </c>
      <c r="H26" s="13">
        <v>-1935175.18</v>
      </c>
      <c r="I26" s="8">
        <f>IFERROR(VLOOKUP(F26&amp;G26,#REF!,8,FALSE),0)</f>
        <v>0</v>
      </c>
      <c r="J26" s="8">
        <f>IFERROR(VLOOKUP(F26&amp;G26,#REF!,14,FALSE),0)</f>
        <v>0</v>
      </c>
      <c r="K26" s="8">
        <f>IFERROR(VLOOKUP(F26&amp;G26,#REF!,19,FALSE),0)</f>
        <v>0</v>
      </c>
    </row>
    <row r="27" spans="1:11" x14ac:dyDescent="0.2">
      <c r="A27" s="1" t="str">
        <f t="shared" si="0"/>
        <v>8152 02 25517 02 0000 150</v>
      </c>
      <c r="B27" s="3">
        <v>815</v>
      </c>
      <c r="C27" s="2" t="s">
        <v>26</v>
      </c>
      <c r="D27" s="4">
        <v>13447300</v>
      </c>
      <c r="F27" s="10">
        <v>815</v>
      </c>
      <c r="G27" s="10" t="s">
        <v>18</v>
      </c>
      <c r="H27" s="13">
        <v>31822200</v>
      </c>
      <c r="I27" s="8">
        <f>IFERROR(VLOOKUP(F27&amp;G27,#REF!,8,FALSE),0)</f>
        <v>0</v>
      </c>
      <c r="J27" s="8">
        <f>IFERROR(VLOOKUP(F27&amp;G27,#REF!,14,FALSE),0)</f>
        <v>0</v>
      </c>
      <c r="K27" s="8">
        <f>IFERROR(VLOOKUP(F27&amp;G27,#REF!,19,FALSE),0)</f>
        <v>0</v>
      </c>
    </row>
    <row r="28" spans="1:11" x14ac:dyDescent="0.2">
      <c r="A28" s="1" t="str">
        <f t="shared" si="0"/>
        <v>8152 02 25519 02 0000 150</v>
      </c>
      <c r="B28" s="3">
        <v>815</v>
      </c>
      <c r="C28" s="3" t="s">
        <v>6</v>
      </c>
      <c r="D28" s="4">
        <v>4700000</v>
      </c>
      <c r="F28" s="10">
        <v>815</v>
      </c>
      <c r="G28" s="10" t="s">
        <v>26</v>
      </c>
      <c r="H28" s="13">
        <v>13447300</v>
      </c>
      <c r="I28" s="8">
        <f>IFERROR(VLOOKUP(F28&amp;G28,#REF!,8,FALSE),0)</f>
        <v>0</v>
      </c>
      <c r="J28" s="8">
        <f>IFERROR(VLOOKUP(F28&amp;G28,#REF!,14,FALSE),0)</f>
        <v>0</v>
      </c>
      <c r="K28" s="8">
        <f>IFERROR(VLOOKUP(F28&amp;G28,#REF!,19,FALSE),0)</f>
        <v>0</v>
      </c>
    </row>
    <row r="29" spans="1:11" x14ac:dyDescent="0.2">
      <c r="A29" s="1" t="str">
        <f t="shared" si="0"/>
        <v>8162 02 25520 02 0000 150</v>
      </c>
      <c r="B29" s="3">
        <v>816</v>
      </c>
      <c r="C29" s="3" t="s">
        <v>65</v>
      </c>
      <c r="D29" s="5">
        <v>301682000</v>
      </c>
      <c r="F29" s="10">
        <v>815</v>
      </c>
      <c r="G29" s="10" t="s">
        <v>6</v>
      </c>
      <c r="H29" s="13">
        <v>4700000</v>
      </c>
      <c r="I29" s="8">
        <v>23551500</v>
      </c>
      <c r="J29" s="8">
        <f>IFERROR(VLOOKUP(F29&amp;G29,#REF!,14,FALSE),0)</f>
        <v>0</v>
      </c>
      <c r="K29" s="8">
        <f>IFERROR(VLOOKUP(F29&amp;G29,#REF!,19,FALSE),0)</f>
        <v>0</v>
      </c>
    </row>
    <row r="30" spans="1:11" x14ac:dyDescent="0.2">
      <c r="A30" s="1" t="str">
        <f t="shared" si="0"/>
        <v>8402 02 25527 02 0000 150</v>
      </c>
      <c r="B30" s="3">
        <v>840</v>
      </c>
      <c r="C30" s="3" t="s">
        <v>7</v>
      </c>
      <c r="D30" s="5">
        <v>30715900</v>
      </c>
      <c r="F30" s="10">
        <v>815</v>
      </c>
      <c r="G30" s="10" t="s">
        <v>92</v>
      </c>
      <c r="H30" s="13">
        <v>9811900</v>
      </c>
      <c r="I30" s="8">
        <f>IFERROR(VLOOKUP(F30&amp;G30,#REF!,8,FALSE),0)</f>
        <v>0</v>
      </c>
      <c r="J30" s="8">
        <f>IFERROR(VLOOKUP(F30&amp;G30,#REF!,14,FALSE),0)</f>
        <v>0</v>
      </c>
      <c r="K30" s="8">
        <f>IFERROR(VLOOKUP(F30&amp;G30,#REF!,19,FALSE),0)</f>
        <v>0</v>
      </c>
    </row>
    <row r="31" spans="1:11" x14ac:dyDescent="0.2">
      <c r="A31" s="1" t="str">
        <f t="shared" si="0"/>
        <v>8162 02 25533 02 0000 150</v>
      </c>
      <c r="B31" s="3">
        <v>816</v>
      </c>
      <c r="C31" s="2" t="s">
        <v>66</v>
      </c>
      <c r="D31" s="5">
        <v>34354400</v>
      </c>
      <c r="F31" s="10">
        <v>815</v>
      </c>
      <c r="G31" s="10" t="s">
        <v>96</v>
      </c>
      <c r="H31" s="13">
        <v>6078</v>
      </c>
      <c r="I31" s="8">
        <f>IFERROR(VLOOKUP(F31&amp;G31,#REF!,8,FALSE),0)</f>
        <v>0</v>
      </c>
      <c r="J31" s="8">
        <f>IFERROR(VLOOKUP(F31&amp;G31,#REF!,14,FALSE),0)</f>
        <v>0</v>
      </c>
      <c r="K31" s="8">
        <f>IFERROR(VLOOKUP(F31&amp;G31,#REF!,19,FALSE),0)</f>
        <v>0</v>
      </c>
    </row>
    <row r="32" spans="1:11" x14ac:dyDescent="0.2">
      <c r="A32" s="1" t="str">
        <f t="shared" si="0"/>
        <v>8162 02 25534 02 0000 150</v>
      </c>
      <c r="B32" s="3">
        <v>816</v>
      </c>
      <c r="C32" s="2" t="s">
        <v>67</v>
      </c>
      <c r="D32" s="5">
        <v>3495400</v>
      </c>
      <c r="F32" s="10">
        <v>816</v>
      </c>
      <c r="G32" s="10" t="s">
        <v>11</v>
      </c>
      <c r="H32" s="13">
        <v>7158600</v>
      </c>
      <c r="I32" s="8">
        <f>IFERROR(VLOOKUP(F32&amp;G32,#REF!,8,FALSE),0)</f>
        <v>0</v>
      </c>
      <c r="J32" s="8">
        <f>IFERROR(VLOOKUP(F32&amp;G32,#REF!,14,FALSE),0)</f>
        <v>0</v>
      </c>
      <c r="K32" s="8">
        <f>IFERROR(VLOOKUP(F32&amp;G32,#REF!,19,FALSE),0)</f>
        <v>0</v>
      </c>
    </row>
    <row r="33" spans="1:11" x14ac:dyDescent="0.2">
      <c r="A33" s="1" t="str">
        <f t="shared" si="0"/>
        <v>8172 02 25541 02 0000 150</v>
      </c>
      <c r="B33" s="3">
        <v>817</v>
      </c>
      <c r="C33" s="2" t="s">
        <v>68</v>
      </c>
      <c r="D33" s="5">
        <v>205282400</v>
      </c>
      <c r="F33" s="10">
        <v>816</v>
      </c>
      <c r="G33" s="10" t="s">
        <v>59</v>
      </c>
      <c r="H33" s="13">
        <v>49800</v>
      </c>
      <c r="I33" s="8">
        <f>IFERROR(VLOOKUP(F33&amp;G33,#REF!,8,FALSE),0)</f>
        <v>0</v>
      </c>
      <c r="J33" s="8">
        <f>IFERROR(VLOOKUP(F33&amp;G33,#REF!,14,FALSE),0)</f>
        <v>0</v>
      </c>
      <c r="K33" s="8">
        <f>IFERROR(VLOOKUP(F33&amp;G33,#REF!,19,FALSE),0)</f>
        <v>0</v>
      </c>
    </row>
    <row r="34" spans="1:11" x14ac:dyDescent="0.2">
      <c r="A34" s="1" t="str">
        <f t="shared" si="0"/>
        <v>8172 02 25541 02 0000 150</v>
      </c>
      <c r="B34" s="3">
        <v>817</v>
      </c>
      <c r="C34" s="2" t="s">
        <v>68</v>
      </c>
      <c r="D34" s="5">
        <v>70645100</v>
      </c>
      <c r="F34" s="10">
        <v>816</v>
      </c>
      <c r="G34" s="10" t="s">
        <v>3</v>
      </c>
      <c r="H34" s="13">
        <v>19518000</v>
      </c>
      <c r="I34" s="8">
        <f>IFERROR(VLOOKUP(F34&amp;G34,#REF!,8,FALSE),0)</f>
        <v>0</v>
      </c>
      <c r="J34" s="8">
        <f>IFERROR(VLOOKUP(F34&amp;G34,#REF!,14,FALSE),0)</f>
        <v>0</v>
      </c>
      <c r="K34" s="8">
        <f>IFERROR(VLOOKUP(F34&amp;G34,#REF!,19,FALSE),0)</f>
        <v>0</v>
      </c>
    </row>
    <row r="35" spans="1:11" x14ac:dyDescent="0.2">
      <c r="A35" s="1" t="str">
        <f t="shared" si="0"/>
        <v>8172 02 25542 02 0000 150</v>
      </c>
      <c r="B35" s="3">
        <v>817</v>
      </c>
      <c r="C35" s="2" t="s">
        <v>69</v>
      </c>
      <c r="D35" s="5">
        <v>127412300</v>
      </c>
      <c r="F35" s="10">
        <v>816</v>
      </c>
      <c r="G35" s="10" t="s">
        <v>65</v>
      </c>
      <c r="H35" s="13">
        <v>301682000</v>
      </c>
      <c r="I35" s="8">
        <f>IFERROR(VLOOKUP(F35&amp;G35,#REF!,8,FALSE),0)</f>
        <v>0</v>
      </c>
      <c r="J35" s="8">
        <f>IFERROR(VLOOKUP(F35&amp;G35,#REF!,14,FALSE),0)</f>
        <v>0</v>
      </c>
      <c r="K35" s="8">
        <f>IFERROR(VLOOKUP(F35&amp;G35,#REF!,19,FALSE),0)</f>
        <v>0</v>
      </c>
    </row>
    <row r="36" spans="1:11" x14ac:dyDescent="0.2">
      <c r="A36" s="1" t="str">
        <f t="shared" si="0"/>
        <v>8172 02 25543 02 0000 150</v>
      </c>
      <c r="B36" s="3">
        <v>817</v>
      </c>
      <c r="C36" s="3" t="s">
        <v>19</v>
      </c>
      <c r="D36" s="5">
        <v>1537065100</v>
      </c>
      <c r="F36" s="10">
        <v>816</v>
      </c>
      <c r="G36" s="10" t="s">
        <v>66</v>
      </c>
      <c r="H36" s="13">
        <v>34354400</v>
      </c>
      <c r="I36" s="8">
        <f>IFERROR(VLOOKUP(F36&amp;G36,#REF!,8,FALSE),0)</f>
        <v>0</v>
      </c>
      <c r="J36" s="8">
        <f>IFERROR(VLOOKUP(F36&amp;G36,#REF!,14,FALSE),0)</f>
        <v>0</v>
      </c>
      <c r="K36" s="8">
        <f>IFERROR(VLOOKUP(F36&amp;G36,#REF!,19,FALSE),0)</f>
        <v>0</v>
      </c>
    </row>
    <row r="37" spans="1:11" x14ac:dyDescent="0.2">
      <c r="A37" s="1" t="str">
        <f t="shared" si="0"/>
        <v>8172 02 25544 02 0000 150</v>
      </c>
      <c r="B37" s="3">
        <v>817</v>
      </c>
      <c r="C37" s="2" t="s">
        <v>70</v>
      </c>
      <c r="D37" s="5">
        <v>2459242000</v>
      </c>
      <c r="F37" s="10">
        <v>816</v>
      </c>
      <c r="G37" s="10" t="s">
        <v>67</v>
      </c>
      <c r="H37" s="13">
        <v>3495400</v>
      </c>
      <c r="I37" s="8">
        <f>IFERROR(VLOOKUP(F37&amp;G37,#REF!,8,FALSE),0)</f>
        <v>0</v>
      </c>
      <c r="J37" s="8">
        <f>IFERROR(VLOOKUP(F37&amp;G37,#REF!,14,FALSE),0)</f>
        <v>0</v>
      </c>
      <c r="K37" s="8">
        <f>IFERROR(VLOOKUP(F37&amp;G37,#REF!,19,FALSE),0)</f>
        <v>0</v>
      </c>
    </row>
    <row r="38" spans="1:11" x14ac:dyDescent="0.2">
      <c r="A38" s="1" t="str">
        <f t="shared" si="0"/>
        <v>8122 02 25555 02 0000 150</v>
      </c>
      <c r="B38" s="3">
        <v>812</v>
      </c>
      <c r="C38" s="3" t="s">
        <v>8</v>
      </c>
      <c r="D38" s="5">
        <v>251743700</v>
      </c>
      <c r="F38" s="10">
        <v>816</v>
      </c>
      <c r="G38" s="10" t="s">
        <v>10</v>
      </c>
      <c r="H38" s="13">
        <v>206742500</v>
      </c>
      <c r="I38" s="8">
        <f>IFERROR(VLOOKUP(F38&amp;G38,#REF!,8,FALSE),0)</f>
        <v>0</v>
      </c>
      <c r="J38" s="8">
        <f>IFERROR(VLOOKUP(F38&amp;G38,#REF!,14,FALSE),0)</f>
        <v>0</v>
      </c>
      <c r="K38" s="8">
        <f>IFERROR(VLOOKUP(F38&amp;G38,#REF!,19,FALSE),0)</f>
        <v>0</v>
      </c>
    </row>
    <row r="39" spans="1:11" x14ac:dyDescent="0.2">
      <c r="A39" s="1" t="str">
        <f t="shared" si="0"/>
        <v>8122 02 25560 02 0000 150</v>
      </c>
      <c r="B39" s="3">
        <v>812</v>
      </c>
      <c r="C39" s="2" t="s">
        <v>71</v>
      </c>
      <c r="D39" s="5">
        <v>5299400</v>
      </c>
      <c r="F39" s="10">
        <v>816</v>
      </c>
      <c r="G39" s="10" t="s">
        <v>94</v>
      </c>
      <c r="H39" s="13">
        <v>18087</v>
      </c>
      <c r="I39" s="8">
        <f>IFERROR(VLOOKUP(F39&amp;G39,#REF!,8,FALSE),0)</f>
        <v>0</v>
      </c>
      <c r="J39" s="8">
        <f>IFERROR(VLOOKUP(F39&amp;G39,#REF!,14,FALSE),0)</f>
        <v>0</v>
      </c>
      <c r="K39" s="8">
        <f>IFERROR(VLOOKUP(F39&amp;G39,#REF!,19,FALSE),0)</f>
        <v>0</v>
      </c>
    </row>
    <row r="40" spans="1:11" x14ac:dyDescent="0.2">
      <c r="A40" s="1" t="str">
        <f t="shared" si="0"/>
        <v>8172 02 25567 02 0000 150</v>
      </c>
      <c r="B40" s="2">
        <v>817</v>
      </c>
      <c r="C40" s="2" t="s">
        <v>72</v>
      </c>
      <c r="D40" s="4">
        <v>64354100</v>
      </c>
      <c r="F40" s="10">
        <v>816</v>
      </c>
      <c r="G40" s="10" t="s">
        <v>96</v>
      </c>
      <c r="H40" s="13">
        <v>247.5</v>
      </c>
      <c r="I40" s="8">
        <f>IFERROR(VLOOKUP(F40&amp;G40,#REF!,8,FALSE),0)</f>
        <v>0</v>
      </c>
      <c r="J40" s="8">
        <f>IFERROR(VLOOKUP(F40&amp;G40,#REF!,14,FALSE),0)</f>
        <v>0</v>
      </c>
      <c r="K40" s="8">
        <f>IFERROR(VLOOKUP(F40&amp;G40,#REF!,19,FALSE),0)</f>
        <v>0</v>
      </c>
    </row>
    <row r="41" spans="1:11" x14ac:dyDescent="0.2">
      <c r="A41" s="1" t="str">
        <f t="shared" si="0"/>
        <v>8172 02 25567 02 0000 150</v>
      </c>
      <c r="B41" s="2">
        <v>817</v>
      </c>
      <c r="C41" s="2" t="s">
        <v>72</v>
      </c>
      <c r="D41" s="4">
        <v>663400</v>
      </c>
      <c r="F41" s="10">
        <v>817</v>
      </c>
      <c r="G41" s="10" t="s">
        <v>68</v>
      </c>
      <c r="H41" s="13">
        <v>275927500</v>
      </c>
      <c r="I41" s="8">
        <f>IFERROR(VLOOKUP(F41&amp;G41,#REF!,8,FALSE),0)</f>
        <v>0</v>
      </c>
      <c r="J41" s="8">
        <f>IFERROR(VLOOKUP(F41&amp;G41,#REF!,14,FALSE),0)</f>
        <v>0</v>
      </c>
      <c r="K41" s="8">
        <f>IFERROR(VLOOKUP(F41&amp;G41,#REF!,19,FALSE),0)</f>
        <v>0</v>
      </c>
    </row>
    <row r="42" spans="1:11" x14ac:dyDescent="0.2">
      <c r="A42" s="1" t="str">
        <f t="shared" si="0"/>
        <v>8172 02 20077 02 0000 150</v>
      </c>
      <c r="B42" s="2">
        <v>817</v>
      </c>
      <c r="C42" s="2" t="s">
        <v>73</v>
      </c>
      <c r="D42" s="4">
        <v>31292800</v>
      </c>
      <c r="F42" s="10">
        <v>817</v>
      </c>
      <c r="G42" s="10" t="s">
        <v>69</v>
      </c>
      <c r="H42" s="13">
        <v>127412300</v>
      </c>
      <c r="I42" s="8">
        <f>IFERROR(VLOOKUP(F42&amp;G42,#REF!,8,FALSE),0)</f>
        <v>0</v>
      </c>
      <c r="J42" s="8">
        <f>IFERROR(VLOOKUP(F42&amp;G42,#REF!,14,FALSE),0)</f>
        <v>0</v>
      </c>
      <c r="K42" s="8">
        <f>IFERROR(VLOOKUP(F42&amp;G42,#REF!,19,FALSE),0)</f>
        <v>0</v>
      </c>
    </row>
    <row r="43" spans="1:11" x14ac:dyDescent="0.2">
      <c r="A43" s="1" t="str">
        <f t="shared" si="0"/>
        <v>8172 02 20077 02 0000 150</v>
      </c>
      <c r="B43" s="2">
        <v>817</v>
      </c>
      <c r="C43" s="2" t="s">
        <v>73</v>
      </c>
      <c r="D43" s="4">
        <v>46141000</v>
      </c>
      <c r="F43" s="10">
        <v>817</v>
      </c>
      <c r="G43" s="10" t="s">
        <v>19</v>
      </c>
      <c r="H43" s="13">
        <v>1537065100</v>
      </c>
      <c r="I43" s="8">
        <f>IFERROR(VLOOKUP(F43&amp;G43,#REF!,8,FALSE),0)</f>
        <v>0</v>
      </c>
      <c r="J43" s="8">
        <f>IFERROR(VLOOKUP(F43&amp;G43,#REF!,14,FALSE),0)</f>
        <v>0</v>
      </c>
      <c r="K43" s="8">
        <f>IFERROR(VLOOKUP(F43&amp;G43,#REF!,19,FALSE),0)</f>
        <v>0</v>
      </c>
    </row>
    <row r="44" spans="1:11" x14ac:dyDescent="0.2">
      <c r="A44" s="1" t="str">
        <f t="shared" si="0"/>
        <v>8192 02 20077 02 0000 150</v>
      </c>
      <c r="B44" s="2">
        <v>819</v>
      </c>
      <c r="C44" s="2" t="s">
        <v>73</v>
      </c>
      <c r="D44" s="4">
        <v>376171988</v>
      </c>
      <c r="F44" s="10">
        <v>817</v>
      </c>
      <c r="G44" s="10" t="s">
        <v>70</v>
      </c>
      <c r="H44" s="13">
        <v>2459242000</v>
      </c>
      <c r="I44" s="8">
        <f>IFERROR(VLOOKUP(F44&amp;G44,#REF!,8,FALSE),0)</f>
        <v>0</v>
      </c>
      <c r="J44" s="8">
        <f>IFERROR(VLOOKUP(F44&amp;G44,#REF!,14,FALSE),0)</f>
        <v>0</v>
      </c>
      <c r="K44" s="8">
        <f>IFERROR(VLOOKUP(F44&amp;G44,#REF!,19,FALSE),0)</f>
        <v>0</v>
      </c>
    </row>
    <row r="45" spans="1:11" x14ac:dyDescent="0.2">
      <c r="A45" s="1" t="str">
        <f t="shared" si="0"/>
        <v>8172 02 25568 02 0000 150</v>
      </c>
      <c r="B45" s="2">
        <v>817</v>
      </c>
      <c r="C45" s="2" t="s">
        <v>74</v>
      </c>
      <c r="D45" s="4">
        <v>105412000</v>
      </c>
      <c r="F45" s="10">
        <v>817</v>
      </c>
      <c r="G45" s="10" t="s">
        <v>72</v>
      </c>
      <c r="H45" s="13">
        <v>65017500</v>
      </c>
      <c r="I45" s="8">
        <f>IFERROR(VLOOKUP(F45&amp;G45,#REF!,8,FALSE),0)</f>
        <v>0</v>
      </c>
      <c r="J45" s="8">
        <f>IFERROR(VLOOKUP(F45&amp;G45,#REF!,14,FALSE),0)</f>
        <v>0</v>
      </c>
      <c r="K45" s="8">
        <f>IFERROR(VLOOKUP(F45&amp;G45,#REF!,19,FALSE),0)</f>
        <v>0</v>
      </c>
    </row>
    <row r="46" spans="1:11" x14ac:dyDescent="0.2">
      <c r="A46" s="1" t="str">
        <f t="shared" si="0"/>
        <v>8142 02 25674 02 0000 150</v>
      </c>
      <c r="B46" s="2">
        <v>814</v>
      </c>
      <c r="C46" s="3" t="s">
        <v>75</v>
      </c>
      <c r="D46" s="4">
        <v>98076300</v>
      </c>
      <c r="F46" s="10">
        <v>817</v>
      </c>
      <c r="G46" s="10" t="s">
        <v>73</v>
      </c>
      <c r="H46" s="13">
        <v>77433800</v>
      </c>
      <c r="I46" s="8">
        <f>IFERROR(VLOOKUP(F46&amp;G46,#REF!,8,FALSE),0)</f>
        <v>0</v>
      </c>
      <c r="J46" s="8">
        <f>IFERROR(VLOOKUP(F46&amp;G46,#REF!,14,FALSE),0)</f>
        <v>0</v>
      </c>
      <c r="K46" s="8">
        <f>IFERROR(VLOOKUP(F46&amp;G46,#REF!,19,FALSE),0)</f>
        <v>0</v>
      </c>
    </row>
    <row r="47" spans="1:11" x14ac:dyDescent="0.2">
      <c r="A47" s="1" t="str">
        <f t="shared" si="0"/>
        <v>8422 02 35118 02 0000 150</v>
      </c>
      <c r="B47" s="2">
        <v>842</v>
      </c>
      <c r="C47" s="3" t="s">
        <v>76</v>
      </c>
      <c r="D47" s="5">
        <v>27649800</v>
      </c>
      <c r="F47" s="10">
        <v>817</v>
      </c>
      <c r="G47" s="10" t="s">
        <v>74</v>
      </c>
      <c r="H47" s="13">
        <v>105412000</v>
      </c>
      <c r="I47" s="8">
        <f>IFERROR(VLOOKUP(F47&amp;G47,#REF!,8,FALSE),0)</f>
        <v>0</v>
      </c>
      <c r="J47" s="8">
        <f>IFERROR(VLOOKUP(F47&amp;G47,#REF!,14,FALSE),0)</f>
        <v>0</v>
      </c>
      <c r="K47" s="8">
        <f>IFERROR(VLOOKUP(F47&amp;G47,#REF!,19,FALSE),0)</f>
        <v>0</v>
      </c>
    </row>
    <row r="48" spans="1:11" x14ac:dyDescent="0.2">
      <c r="A48" s="1" t="str">
        <f t="shared" si="0"/>
        <v>8422 02 35120 02 0000 150</v>
      </c>
      <c r="B48" s="2">
        <v>842</v>
      </c>
      <c r="C48" s="2" t="s">
        <v>77</v>
      </c>
      <c r="D48" s="4">
        <v>3095800</v>
      </c>
      <c r="F48" s="10">
        <v>817</v>
      </c>
      <c r="G48" s="10" t="s">
        <v>91</v>
      </c>
      <c r="H48" s="13">
        <v>4470345500</v>
      </c>
      <c r="I48" s="8">
        <f>IFERROR(VLOOKUP(F48&amp;G48,#REF!,8,FALSE),0)</f>
        <v>0</v>
      </c>
      <c r="J48" s="8">
        <f>IFERROR(VLOOKUP(F48&amp;G48,#REF!,14,FALSE),0)</f>
        <v>0</v>
      </c>
      <c r="K48" s="8">
        <f>IFERROR(VLOOKUP(F48&amp;G48,#REF!,19,FALSE),0)</f>
        <v>0</v>
      </c>
    </row>
    <row r="49" spans="1:11" x14ac:dyDescent="0.2">
      <c r="A49" s="1" t="str">
        <f t="shared" si="0"/>
        <v>8082 02 35128 02 0000 150</v>
      </c>
      <c r="B49" s="2">
        <v>808</v>
      </c>
      <c r="C49" s="3" t="s">
        <v>78</v>
      </c>
      <c r="D49" s="4">
        <v>7828800</v>
      </c>
      <c r="F49" s="10">
        <v>817</v>
      </c>
      <c r="G49" s="10" t="s">
        <v>97</v>
      </c>
      <c r="H49" s="13">
        <v>300000</v>
      </c>
      <c r="I49" s="8">
        <f>IFERROR(VLOOKUP(F49&amp;G49,#REF!,8,FALSE),0)</f>
        <v>0</v>
      </c>
      <c r="J49" s="8">
        <f>IFERROR(VLOOKUP(F49&amp;G49,#REF!,14,FALSE),0)</f>
        <v>0</v>
      </c>
      <c r="K49" s="8">
        <f>IFERROR(VLOOKUP(F49&amp;G49,#REF!,19,FALSE),0)</f>
        <v>0</v>
      </c>
    </row>
    <row r="50" spans="1:11" x14ac:dyDescent="0.2">
      <c r="A50" s="1" t="str">
        <f t="shared" si="0"/>
        <v>8362 02 35129 02 0000 150</v>
      </c>
      <c r="B50" s="3">
        <v>836</v>
      </c>
      <c r="C50" s="3" t="s">
        <v>79</v>
      </c>
      <c r="D50" s="5">
        <v>312604800</v>
      </c>
      <c r="F50" s="10">
        <v>817</v>
      </c>
      <c r="G50" s="10" t="s">
        <v>106</v>
      </c>
      <c r="H50" s="13">
        <v>-316897.07</v>
      </c>
      <c r="I50" s="8">
        <f>IFERROR(VLOOKUP(F50&amp;G50,#REF!,8,FALSE),0)</f>
        <v>0</v>
      </c>
      <c r="J50" s="8">
        <f>IFERROR(VLOOKUP(F50&amp;G50,#REF!,14,FALSE),0)</f>
        <v>0</v>
      </c>
      <c r="K50" s="8">
        <f>IFERROR(VLOOKUP(F50&amp;G50,#REF!,19,FALSE),0)</f>
        <v>0</v>
      </c>
    </row>
    <row r="51" spans="1:11" x14ac:dyDescent="0.2">
      <c r="A51" s="1" t="str">
        <f t="shared" si="0"/>
        <v>8212 02 35130 02 0000 150</v>
      </c>
      <c r="B51" s="2">
        <v>821</v>
      </c>
      <c r="C51" s="3" t="s">
        <v>80</v>
      </c>
      <c r="D51" s="4">
        <v>323015300</v>
      </c>
      <c r="F51" s="10">
        <v>817</v>
      </c>
      <c r="G51" s="10" t="s">
        <v>107</v>
      </c>
      <c r="H51" s="13">
        <v>-188599.83</v>
      </c>
      <c r="I51" s="8">
        <f>IFERROR(VLOOKUP(F51&amp;G51,#REF!,8,FALSE),0)</f>
        <v>0</v>
      </c>
      <c r="J51" s="8">
        <f>IFERROR(VLOOKUP(F51&amp;G51,#REF!,14,FALSE),0)</f>
        <v>0</v>
      </c>
      <c r="K51" s="8">
        <f>IFERROR(VLOOKUP(F51&amp;G51,#REF!,19,FALSE),0)</f>
        <v>0</v>
      </c>
    </row>
    <row r="52" spans="1:11" x14ac:dyDescent="0.2">
      <c r="A52" s="1" t="str">
        <f t="shared" si="0"/>
        <v>8192 02 35134 02 0000 150</v>
      </c>
      <c r="B52" s="2">
        <v>819</v>
      </c>
      <c r="C52" s="3" t="s">
        <v>37</v>
      </c>
      <c r="D52" s="4">
        <v>59515300</v>
      </c>
      <c r="F52" s="10">
        <v>817</v>
      </c>
      <c r="G52" s="10" t="s">
        <v>108</v>
      </c>
      <c r="H52" s="13">
        <v>-20000</v>
      </c>
      <c r="I52" s="8">
        <f>IFERROR(VLOOKUP(F52&amp;G52,#REF!,8,FALSE),0)</f>
        <v>0</v>
      </c>
      <c r="J52" s="8">
        <f>IFERROR(VLOOKUP(F52&amp;G52,#REF!,14,FALSE),0)</f>
        <v>0</v>
      </c>
      <c r="K52" s="8">
        <f>IFERROR(VLOOKUP(F52&amp;G52,#REF!,19,FALSE),0)</f>
        <v>0</v>
      </c>
    </row>
    <row r="53" spans="1:11" x14ac:dyDescent="0.2">
      <c r="A53" s="1" t="str">
        <f t="shared" si="0"/>
        <v>8192 02 35135 02 0000 150</v>
      </c>
      <c r="B53" s="2">
        <v>819</v>
      </c>
      <c r="C53" s="3" t="s">
        <v>81</v>
      </c>
      <c r="D53" s="5">
        <v>5673400</v>
      </c>
      <c r="F53" s="10">
        <v>817</v>
      </c>
      <c r="G53" s="10" t="s">
        <v>109</v>
      </c>
      <c r="H53" s="13">
        <v>-220.81</v>
      </c>
      <c r="I53" s="8">
        <f>IFERROR(VLOOKUP(F53&amp;G53,#REF!,8,FALSE),0)</f>
        <v>0</v>
      </c>
      <c r="J53" s="8">
        <f>IFERROR(VLOOKUP(F53&amp;G53,#REF!,14,FALSE),0)</f>
        <v>0</v>
      </c>
      <c r="K53" s="8">
        <f>IFERROR(VLOOKUP(F53&amp;G53,#REF!,19,FALSE),0)</f>
        <v>0</v>
      </c>
    </row>
    <row r="54" spans="1:11" x14ac:dyDescent="0.2">
      <c r="A54" s="1" t="str">
        <f t="shared" si="0"/>
        <v>8212 02 35137 02 0000 150</v>
      </c>
      <c r="B54" s="2">
        <v>821</v>
      </c>
      <c r="C54" s="3" t="s">
        <v>82</v>
      </c>
      <c r="D54" s="5">
        <v>2147424400</v>
      </c>
      <c r="F54" s="10">
        <v>817</v>
      </c>
      <c r="G54" s="10" t="s">
        <v>110</v>
      </c>
      <c r="H54" s="13">
        <v>-165770.21</v>
      </c>
      <c r="I54" s="8">
        <f>IFERROR(VLOOKUP(F54&amp;G54,#REF!,8,FALSE),0)</f>
        <v>0</v>
      </c>
      <c r="J54" s="8">
        <f>IFERROR(VLOOKUP(F54&amp;G54,#REF!,14,FALSE),0)</f>
        <v>0</v>
      </c>
      <c r="K54" s="8">
        <f>IFERROR(VLOOKUP(F54&amp;G54,#REF!,19,FALSE),0)</f>
        <v>0</v>
      </c>
    </row>
    <row r="55" spans="1:11" x14ac:dyDescent="0.2">
      <c r="A55" s="1" t="str">
        <f t="shared" si="0"/>
        <v>8192 02 35176 02 0000 150</v>
      </c>
      <c r="B55" s="2">
        <v>819</v>
      </c>
      <c r="C55" s="3" t="s">
        <v>38</v>
      </c>
      <c r="D55" s="5">
        <v>4083000</v>
      </c>
      <c r="F55" s="10">
        <v>817</v>
      </c>
      <c r="G55" s="10" t="s">
        <v>111</v>
      </c>
      <c r="H55" s="13">
        <v>-350415.95</v>
      </c>
      <c r="I55" s="8">
        <f>IFERROR(VLOOKUP(F55&amp;G55,#REF!,8,FALSE),0)</f>
        <v>0</v>
      </c>
      <c r="J55" s="8">
        <f>IFERROR(VLOOKUP(F55&amp;G55,#REF!,14,FALSE),0)</f>
        <v>0</v>
      </c>
      <c r="K55" s="8">
        <f>IFERROR(VLOOKUP(F55&amp;G55,#REF!,19,FALSE),0)</f>
        <v>0</v>
      </c>
    </row>
    <row r="56" spans="1:11" x14ac:dyDescent="0.2">
      <c r="A56" s="1" t="str">
        <f t="shared" si="0"/>
        <v>8212 02 35194 02 0000 150</v>
      </c>
      <c r="B56" s="2">
        <v>821</v>
      </c>
      <c r="C56" s="3" t="s">
        <v>83</v>
      </c>
      <c r="D56" s="5">
        <v>47341400</v>
      </c>
      <c r="F56" s="10">
        <v>817</v>
      </c>
      <c r="G56" s="10" t="s">
        <v>112</v>
      </c>
      <c r="H56" s="13">
        <v>-1960.6</v>
      </c>
      <c r="I56" s="8">
        <f>IFERROR(VLOOKUP(F56&amp;G56,#REF!,8,FALSE),0)</f>
        <v>0</v>
      </c>
      <c r="J56" s="8">
        <f>IFERROR(VLOOKUP(F56&amp;G56,#REF!,14,FALSE),0)</f>
        <v>0</v>
      </c>
      <c r="K56" s="8">
        <f>IFERROR(VLOOKUP(F56&amp;G56,#REF!,19,FALSE),0)</f>
        <v>0</v>
      </c>
    </row>
    <row r="57" spans="1:11" x14ac:dyDescent="0.2">
      <c r="A57" s="1" t="str">
        <f t="shared" si="0"/>
        <v>8212 02 35220 02 0000 150</v>
      </c>
      <c r="B57" s="2">
        <v>821</v>
      </c>
      <c r="C57" s="3" t="s">
        <v>84</v>
      </c>
      <c r="D57" s="5">
        <v>81383300</v>
      </c>
      <c r="F57" s="10">
        <v>817</v>
      </c>
      <c r="G57" s="10" t="s">
        <v>113</v>
      </c>
      <c r="H57" s="13">
        <v>-324836.61</v>
      </c>
      <c r="I57" s="8">
        <f>IFERROR(VLOOKUP(F57&amp;G57,#REF!,8,FALSE),0)</f>
        <v>0</v>
      </c>
      <c r="J57" s="8">
        <f>IFERROR(VLOOKUP(F57&amp;G57,#REF!,14,FALSE),0)</f>
        <v>0</v>
      </c>
      <c r="K57" s="8">
        <f>IFERROR(VLOOKUP(F57&amp;G57,#REF!,19,FALSE),0)</f>
        <v>0</v>
      </c>
    </row>
    <row r="58" spans="1:11" x14ac:dyDescent="0.2">
      <c r="A58" s="1" t="str">
        <f t="shared" si="0"/>
        <v>8212 02 35240 02 0000 150</v>
      </c>
      <c r="B58" s="2">
        <v>821</v>
      </c>
      <c r="C58" s="3" t="s">
        <v>39</v>
      </c>
      <c r="D58" s="5">
        <v>128800</v>
      </c>
      <c r="F58" s="10">
        <v>817</v>
      </c>
      <c r="G58" s="10" t="s">
        <v>114</v>
      </c>
      <c r="H58" s="13">
        <v>-891503</v>
      </c>
      <c r="I58" s="8">
        <f>IFERROR(VLOOKUP(F58&amp;G58,#REF!,8,FALSE),0)</f>
        <v>0</v>
      </c>
      <c r="J58" s="8">
        <f>IFERROR(VLOOKUP(F58&amp;G58,#REF!,14,FALSE),0)</f>
        <v>0</v>
      </c>
      <c r="K58" s="8">
        <f>IFERROR(VLOOKUP(F58&amp;G58,#REF!,19,FALSE),0)</f>
        <v>0</v>
      </c>
    </row>
    <row r="59" spans="1:11" x14ac:dyDescent="0.2">
      <c r="A59" s="1" t="str">
        <f t="shared" si="0"/>
        <v>8212 02 35250 02 0000 150</v>
      </c>
      <c r="B59" s="2">
        <v>821</v>
      </c>
      <c r="C59" s="3" t="s">
        <v>40</v>
      </c>
      <c r="D59" s="4">
        <v>717483600</v>
      </c>
      <c r="F59" s="10">
        <v>817</v>
      </c>
      <c r="G59" s="10" t="s">
        <v>115</v>
      </c>
      <c r="H59" s="13">
        <v>-746419.55</v>
      </c>
      <c r="I59" s="8">
        <f>IFERROR(VLOOKUP(F59&amp;G59,#REF!,8,FALSE),0)</f>
        <v>0</v>
      </c>
      <c r="J59" s="8">
        <f>IFERROR(VLOOKUP(F59&amp;G59,#REF!,14,FALSE),0)</f>
        <v>0</v>
      </c>
      <c r="K59" s="8">
        <f>IFERROR(VLOOKUP(F59&amp;G59,#REF!,19,FALSE),0)</f>
        <v>0</v>
      </c>
    </row>
    <row r="60" spans="1:11" x14ac:dyDescent="0.2">
      <c r="A60" s="1" t="str">
        <f t="shared" si="0"/>
        <v>8212 02 35260 02 0000 150</v>
      </c>
      <c r="B60" s="2">
        <v>821</v>
      </c>
      <c r="C60" s="3" t="s">
        <v>41</v>
      </c>
      <c r="D60" s="4">
        <v>7354600</v>
      </c>
      <c r="F60" s="10">
        <v>817</v>
      </c>
      <c r="G60" s="10" t="s">
        <v>116</v>
      </c>
      <c r="H60" s="13">
        <v>-749310.19</v>
      </c>
      <c r="I60" s="8">
        <f>IFERROR(VLOOKUP(F60&amp;G60,#REF!,8,FALSE),0)</f>
        <v>0</v>
      </c>
      <c r="J60" s="8">
        <f>IFERROR(VLOOKUP(F60&amp;G60,#REF!,14,FALSE),0)</f>
        <v>0</v>
      </c>
      <c r="K60" s="8">
        <f>IFERROR(VLOOKUP(F60&amp;G60,#REF!,19,FALSE),0)</f>
        <v>0</v>
      </c>
    </row>
    <row r="61" spans="1:11" x14ac:dyDescent="0.2">
      <c r="A61" s="1" t="str">
        <f t="shared" si="0"/>
        <v>8212 02 35270 02 0000 150</v>
      </c>
      <c r="B61" s="2">
        <v>821</v>
      </c>
      <c r="C61" s="3" t="s">
        <v>85</v>
      </c>
      <c r="D61" s="5">
        <v>6166400</v>
      </c>
      <c r="F61" s="10">
        <v>817</v>
      </c>
      <c r="G61" s="10" t="s">
        <v>117</v>
      </c>
      <c r="H61" s="13">
        <v>-189903.46</v>
      </c>
      <c r="I61" s="8">
        <f>IFERROR(VLOOKUP(F61&amp;G61,#REF!,8,FALSE),0)</f>
        <v>0</v>
      </c>
      <c r="J61" s="8">
        <f>IFERROR(VLOOKUP(F61&amp;G61,#REF!,14,FALSE),0)</f>
        <v>0</v>
      </c>
      <c r="K61" s="8">
        <f>IFERROR(VLOOKUP(F61&amp;G61,#REF!,19,FALSE),0)</f>
        <v>0</v>
      </c>
    </row>
    <row r="62" spans="1:11" x14ac:dyDescent="0.2">
      <c r="A62" s="1" t="str">
        <f t="shared" si="0"/>
        <v>8212 02 35280 02 0000 150</v>
      </c>
      <c r="B62" s="2">
        <v>821</v>
      </c>
      <c r="C62" s="3" t="s">
        <v>42</v>
      </c>
      <c r="D62" s="4">
        <v>215500</v>
      </c>
      <c r="F62" s="10">
        <v>817</v>
      </c>
      <c r="G62" s="10" t="s">
        <v>118</v>
      </c>
      <c r="H62" s="13">
        <v>-286564.93</v>
      </c>
      <c r="I62" s="8">
        <f>IFERROR(VLOOKUP(F62&amp;G62,#REF!,8,FALSE),0)</f>
        <v>0</v>
      </c>
      <c r="J62" s="8">
        <f>IFERROR(VLOOKUP(F62&amp;G62,#REF!,14,FALSE),0)</f>
        <v>0</v>
      </c>
      <c r="K62" s="8">
        <f>IFERROR(VLOOKUP(F62&amp;G62,#REF!,19,FALSE),0)</f>
        <v>0</v>
      </c>
    </row>
    <row r="63" spans="1:11" x14ac:dyDescent="0.2">
      <c r="A63" s="1" t="str">
        <f t="shared" si="0"/>
        <v>8322 02 35290 02 0000 150</v>
      </c>
      <c r="B63" s="2">
        <v>832</v>
      </c>
      <c r="C63" s="3" t="s">
        <v>86</v>
      </c>
      <c r="D63" s="5">
        <v>252331300</v>
      </c>
      <c r="F63" s="10">
        <v>818</v>
      </c>
      <c r="G63" s="10" t="s">
        <v>27</v>
      </c>
      <c r="H63" s="13">
        <v>12805744900</v>
      </c>
      <c r="I63" s="8">
        <f>IFERROR(VLOOKUP(F63&amp;G63,#REF!,8,FALSE),0)</f>
        <v>0</v>
      </c>
      <c r="J63" s="8">
        <f>IFERROR(VLOOKUP(F63&amp;G63,#REF!,14,FALSE),0)</f>
        <v>0</v>
      </c>
      <c r="K63" s="8">
        <f>IFERROR(VLOOKUP(F63&amp;G63,#REF!,19,FALSE),0)</f>
        <v>0</v>
      </c>
    </row>
    <row r="64" spans="1:11" x14ac:dyDescent="0.2">
      <c r="A64" s="1" t="str">
        <f t="shared" si="0"/>
        <v>8212 02 35380 02 0000 150</v>
      </c>
      <c r="B64" s="2">
        <v>821</v>
      </c>
      <c r="C64" s="3" t="s">
        <v>43</v>
      </c>
      <c r="D64" s="5">
        <v>448783100</v>
      </c>
      <c r="F64" s="10">
        <v>818</v>
      </c>
      <c r="G64" s="10" t="s">
        <v>55</v>
      </c>
      <c r="H64" s="13">
        <v>513084000</v>
      </c>
      <c r="I64" s="8">
        <f>IFERROR(VLOOKUP(F64&amp;G64,#REF!,8,FALSE),0)</f>
        <v>0</v>
      </c>
      <c r="J64" s="8">
        <f>IFERROR(VLOOKUP(F64&amp;G64,#REF!,14,FALSE),0)</f>
        <v>0</v>
      </c>
      <c r="K64" s="8">
        <f>IFERROR(VLOOKUP(F64&amp;G64,#REF!,19,FALSE),0)</f>
        <v>0</v>
      </c>
    </row>
    <row r="65" spans="1:11" x14ac:dyDescent="0.2">
      <c r="A65" s="1" t="str">
        <f t="shared" si="0"/>
        <v>8142 02 35460 02 0000 150</v>
      </c>
      <c r="B65" s="3">
        <v>814</v>
      </c>
      <c r="C65" s="2" t="s">
        <v>87</v>
      </c>
      <c r="D65" s="5">
        <v>249510400</v>
      </c>
      <c r="F65" s="10">
        <v>818</v>
      </c>
      <c r="G65" s="10" t="s">
        <v>28</v>
      </c>
      <c r="H65" s="13">
        <v>574234000</v>
      </c>
      <c r="I65" s="8">
        <f>IFERROR(VLOOKUP(F65&amp;G65,#REF!,8,FALSE),0)</f>
        <v>0</v>
      </c>
      <c r="J65" s="8">
        <f>IFERROR(VLOOKUP(F65&amp;G65,#REF!,14,FALSE),0)</f>
        <v>0</v>
      </c>
      <c r="K65" s="8">
        <f>IFERROR(VLOOKUP(F65&amp;G65,#REF!,19,FALSE),0)</f>
        <v>0</v>
      </c>
    </row>
    <row r="66" spans="1:11" x14ac:dyDescent="0.2">
      <c r="A66" s="1" t="str">
        <f t="shared" si="0"/>
        <v>8212 02 35573 02 0000 150</v>
      </c>
      <c r="B66" s="3">
        <v>821</v>
      </c>
      <c r="C66" s="2" t="s">
        <v>88</v>
      </c>
      <c r="D66" s="5">
        <v>141199789.66</v>
      </c>
      <c r="F66" s="10">
        <v>818</v>
      </c>
      <c r="G66" s="10" t="s">
        <v>56</v>
      </c>
      <c r="H66" s="13">
        <v>68563000</v>
      </c>
      <c r="I66" s="8">
        <f>IFERROR(VLOOKUP(F66&amp;G66,#REF!,8,FALSE),0)</f>
        <v>0</v>
      </c>
      <c r="J66" s="8">
        <f>IFERROR(VLOOKUP(F66&amp;G66,#REF!,14,FALSE),0)</f>
        <v>0</v>
      </c>
      <c r="K66" s="8">
        <f>IFERROR(VLOOKUP(F66&amp;G66,#REF!,19,FALSE),0)</f>
        <v>0</v>
      </c>
    </row>
    <row r="67" spans="1:11" x14ac:dyDescent="0.2">
      <c r="A67" s="1" t="str">
        <f t="shared" ref="A67:A130" si="1">B67&amp;C67</f>
        <v>8182 02 35900 02 0000 150</v>
      </c>
      <c r="B67" s="3">
        <v>818</v>
      </c>
      <c r="C67" s="3" t="s">
        <v>44</v>
      </c>
      <c r="D67" s="4">
        <v>101642900</v>
      </c>
      <c r="F67" s="10">
        <v>818</v>
      </c>
      <c r="G67" s="10" t="s">
        <v>44</v>
      </c>
      <c r="H67" s="13">
        <v>101642900</v>
      </c>
      <c r="I67" s="8">
        <v>126723400</v>
      </c>
      <c r="J67" s="8">
        <v>138670000</v>
      </c>
      <c r="K67" s="8">
        <v>92201600</v>
      </c>
    </row>
    <row r="68" spans="1:11" x14ac:dyDescent="0.2">
      <c r="A68" s="1" t="str">
        <f t="shared" si="1"/>
        <v>8142 02 45136 02 0000 150</v>
      </c>
      <c r="B68" s="2">
        <v>814</v>
      </c>
      <c r="C68" s="3" t="s">
        <v>89</v>
      </c>
      <c r="D68" s="4">
        <v>1700000</v>
      </c>
      <c r="F68" s="10">
        <v>819</v>
      </c>
      <c r="G68" s="10" t="s">
        <v>57</v>
      </c>
      <c r="H68" s="13">
        <v>105573900</v>
      </c>
      <c r="I68" s="8">
        <f>IFERROR(VLOOKUP(F68&amp;G68,#REF!,8,FALSE),0)</f>
        <v>0</v>
      </c>
      <c r="J68" s="8">
        <f>IFERROR(VLOOKUP(F68&amp;G68,#REF!,14,FALSE),0)</f>
        <v>0</v>
      </c>
      <c r="K68" s="8">
        <f>IFERROR(VLOOKUP(F68&amp;G68,#REF!,19,FALSE),0)</f>
        <v>0</v>
      </c>
    </row>
    <row r="69" spans="1:11" x14ac:dyDescent="0.2">
      <c r="A69" s="1" t="str">
        <f t="shared" si="1"/>
        <v>8032 02 45141 02 0000 150</v>
      </c>
      <c r="B69" s="2">
        <v>803</v>
      </c>
      <c r="C69" s="2" t="s">
        <v>46</v>
      </c>
      <c r="D69" s="4">
        <v>8501904</v>
      </c>
      <c r="F69" s="10">
        <v>819</v>
      </c>
      <c r="G69" s="10" t="s">
        <v>1</v>
      </c>
      <c r="H69" s="13">
        <v>279679837.79000002</v>
      </c>
      <c r="I69" s="8">
        <f>IFERROR(VLOOKUP(F69&amp;G69,#REF!,8,FALSE),0)</f>
        <v>0</v>
      </c>
      <c r="J69" s="8">
        <f>IFERROR(VLOOKUP(F69&amp;G69,#REF!,14,FALSE),0)</f>
        <v>0</v>
      </c>
      <c r="K69" s="8">
        <f>IFERROR(VLOOKUP(F69&amp;G69,#REF!,19,FALSE),0)</f>
        <v>0</v>
      </c>
    </row>
    <row r="70" spans="1:11" x14ac:dyDescent="0.2">
      <c r="A70" s="1" t="str">
        <f t="shared" si="1"/>
        <v>8032 02 45142 02 0000 150</v>
      </c>
      <c r="B70" s="2">
        <v>803</v>
      </c>
      <c r="C70" s="2" t="s">
        <v>47</v>
      </c>
      <c r="D70" s="4">
        <v>4484184</v>
      </c>
      <c r="F70" s="10">
        <v>819</v>
      </c>
      <c r="G70" s="10" t="s">
        <v>73</v>
      </c>
      <c r="H70" s="13">
        <v>376171988</v>
      </c>
      <c r="I70" s="8">
        <f>IFERROR(VLOOKUP(F70&amp;G70,#REF!,8,FALSE),0)</f>
        <v>0</v>
      </c>
      <c r="J70" s="8">
        <f>IFERROR(VLOOKUP(F70&amp;G70,#REF!,14,FALSE),0)</f>
        <v>0</v>
      </c>
      <c r="K70" s="8">
        <f>IFERROR(VLOOKUP(F70&amp;G70,#REF!,19,FALSE),0)</f>
        <v>0</v>
      </c>
    </row>
    <row r="71" spans="1:11" x14ac:dyDescent="0.2">
      <c r="A71" s="1" t="str">
        <f t="shared" si="1"/>
        <v>8162 02 45159 02 0000 150</v>
      </c>
      <c r="B71" s="2">
        <v>816</v>
      </c>
      <c r="C71" s="3" t="s">
        <v>10</v>
      </c>
      <c r="D71" s="5">
        <v>206742500</v>
      </c>
      <c r="F71" s="10">
        <v>819</v>
      </c>
      <c r="G71" s="10" t="s">
        <v>37</v>
      </c>
      <c r="H71" s="13">
        <v>59515300</v>
      </c>
      <c r="I71" s="8">
        <f>IFERROR(VLOOKUP(F71&amp;G71,#REF!,8,FALSE),0)</f>
        <v>0</v>
      </c>
      <c r="J71" s="8">
        <f>IFERROR(VLOOKUP(F71&amp;G71,#REF!,14,FALSE),0)</f>
        <v>0</v>
      </c>
      <c r="K71" s="8">
        <f>IFERROR(VLOOKUP(F71&amp;G71,#REF!,19,FALSE),0)</f>
        <v>0</v>
      </c>
    </row>
    <row r="72" spans="1:11" x14ac:dyDescent="0.2">
      <c r="A72" s="1" t="str">
        <f t="shared" si="1"/>
        <v>8142 02 45161 02 0000 150</v>
      </c>
      <c r="B72" s="2">
        <v>814</v>
      </c>
      <c r="C72" s="3" t="s">
        <v>90</v>
      </c>
      <c r="D72" s="5">
        <v>84191400</v>
      </c>
      <c r="F72" s="10">
        <v>819</v>
      </c>
      <c r="G72" s="10" t="s">
        <v>81</v>
      </c>
      <c r="H72" s="13">
        <v>5673400</v>
      </c>
      <c r="I72" s="8">
        <f>IFERROR(VLOOKUP(F72&amp;G72,#REF!,8,FALSE),0)</f>
        <v>0</v>
      </c>
      <c r="J72" s="8">
        <f>IFERROR(VLOOKUP(F72&amp;G72,#REF!,14,FALSE),0)</f>
        <v>0</v>
      </c>
      <c r="K72" s="8">
        <f>IFERROR(VLOOKUP(F72&amp;G72,#REF!,19,FALSE),0)</f>
        <v>0</v>
      </c>
    </row>
    <row r="73" spans="1:11" x14ac:dyDescent="0.2">
      <c r="A73" s="1" t="str">
        <f t="shared" si="1"/>
        <v>8142 02 45161 02 0000 150</v>
      </c>
      <c r="B73" s="2">
        <v>814</v>
      </c>
      <c r="C73" s="3" t="s">
        <v>90</v>
      </c>
      <c r="D73" s="5">
        <v>25402900</v>
      </c>
      <c r="F73" s="10">
        <v>819</v>
      </c>
      <c r="G73" s="10" t="s">
        <v>38</v>
      </c>
      <c r="H73" s="13">
        <v>4083000</v>
      </c>
      <c r="I73" s="8">
        <f>IFERROR(VLOOKUP(F73&amp;G73,#REF!,8,FALSE),0)</f>
        <v>0</v>
      </c>
      <c r="J73" s="8">
        <f>IFERROR(VLOOKUP(F73&amp;G73,#REF!,14,FALSE),0)</f>
        <v>0</v>
      </c>
      <c r="K73" s="8">
        <f>IFERROR(VLOOKUP(F73&amp;G73,#REF!,19,FALSE),0)</f>
        <v>0</v>
      </c>
    </row>
    <row r="74" spans="1:11" x14ac:dyDescent="0.2">
      <c r="A74" s="1" t="str">
        <f t="shared" si="1"/>
        <v>8172 02 45433 02 0000 150</v>
      </c>
      <c r="B74" s="2">
        <v>817</v>
      </c>
      <c r="C74" s="3" t="s">
        <v>91</v>
      </c>
      <c r="D74" s="5">
        <v>4470345500</v>
      </c>
      <c r="F74" s="10">
        <v>819</v>
      </c>
      <c r="G74" s="10" t="s">
        <v>96</v>
      </c>
      <c r="H74" s="13">
        <v>44377.98</v>
      </c>
      <c r="I74" s="8">
        <f>IFERROR(VLOOKUP(F74&amp;G74,#REF!,8,FALSE),0)</f>
        <v>0</v>
      </c>
      <c r="J74" s="8">
        <f>IFERROR(VLOOKUP(F74&amp;G74,#REF!,14,FALSE),0)</f>
        <v>0</v>
      </c>
      <c r="K74" s="8">
        <f>IFERROR(VLOOKUP(F74&amp;G74,#REF!,19,FALSE),0)</f>
        <v>0</v>
      </c>
    </row>
    <row r="75" spans="1:11" x14ac:dyDescent="0.2">
      <c r="A75" s="1" t="str">
        <f t="shared" si="1"/>
        <v>8142 02 49000 02 0000 150</v>
      </c>
      <c r="B75" s="2">
        <v>814</v>
      </c>
      <c r="C75" s="3" t="s">
        <v>92</v>
      </c>
      <c r="D75" s="5">
        <v>7343300</v>
      </c>
      <c r="F75" s="10">
        <v>819</v>
      </c>
      <c r="G75" s="10" t="s">
        <v>99</v>
      </c>
      <c r="H75" s="13">
        <v>140456</v>
      </c>
      <c r="I75" s="8">
        <f>IFERROR(VLOOKUP(F75&amp;G75,#REF!,8,FALSE),0)</f>
        <v>0</v>
      </c>
      <c r="J75" s="8">
        <f>IFERROR(VLOOKUP(F75&amp;G75,#REF!,14,FALSE),0)</f>
        <v>0</v>
      </c>
      <c r="K75" s="8">
        <f>IFERROR(VLOOKUP(F75&amp;G75,#REF!,19,FALSE),0)</f>
        <v>0</v>
      </c>
    </row>
    <row r="76" spans="1:11" x14ac:dyDescent="0.2">
      <c r="A76" s="1" t="str">
        <f t="shared" si="1"/>
        <v>8152 02 49000 02 0000 150</v>
      </c>
      <c r="B76" s="2">
        <v>815</v>
      </c>
      <c r="C76" s="3" t="s">
        <v>92</v>
      </c>
      <c r="D76" s="5">
        <v>1892700</v>
      </c>
      <c r="F76" s="10">
        <v>819</v>
      </c>
      <c r="G76" s="10" t="s">
        <v>119</v>
      </c>
      <c r="H76" s="13">
        <v>-47836.31</v>
      </c>
      <c r="I76" s="8">
        <f>IFERROR(VLOOKUP(F76&amp;G76,#REF!,8,FALSE),0)</f>
        <v>0</v>
      </c>
      <c r="J76" s="8">
        <f>IFERROR(VLOOKUP(F76&amp;G76,#REF!,14,FALSE),0)</f>
        <v>0</v>
      </c>
      <c r="K76" s="8">
        <f>IFERROR(VLOOKUP(F76&amp;G76,#REF!,19,FALSE),0)</f>
        <v>0</v>
      </c>
    </row>
    <row r="77" spans="1:11" x14ac:dyDescent="0.2">
      <c r="A77" s="1" t="str">
        <f t="shared" si="1"/>
        <v>8152 02 49000 02 0000 150</v>
      </c>
      <c r="B77" s="2">
        <v>815</v>
      </c>
      <c r="C77" s="3" t="s">
        <v>92</v>
      </c>
      <c r="D77" s="5">
        <v>7919200</v>
      </c>
      <c r="F77" s="10">
        <v>819</v>
      </c>
      <c r="G77" s="10" t="s">
        <v>120</v>
      </c>
      <c r="H77" s="13">
        <v>-140456</v>
      </c>
      <c r="I77" s="8">
        <f>IFERROR(VLOOKUP(F77&amp;G77,#REF!,8,FALSE),0)</f>
        <v>0</v>
      </c>
      <c r="J77" s="8">
        <f>IFERROR(VLOOKUP(F77&amp;G77,#REF!,14,FALSE),0)</f>
        <v>0</v>
      </c>
      <c r="K77" s="8">
        <f>IFERROR(VLOOKUP(F77&amp;G77,#REF!,19,FALSE),0)</f>
        <v>0</v>
      </c>
    </row>
    <row r="78" spans="1:11" x14ac:dyDescent="0.2">
      <c r="A78" s="1" t="str">
        <f t="shared" si="1"/>
        <v>8142 02 49001 02 0000 150</v>
      </c>
      <c r="B78" s="2">
        <v>814</v>
      </c>
      <c r="C78" s="3" t="s">
        <v>93</v>
      </c>
      <c r="D78" s="5">
        <v>47470000</v>
      </c>
      <c r="F78" s="10">
        <v>819</v>
      </c>
      <c r="G78" s="10" t="s">
        <v>121</v>
      </c>
      <c r="H78" s="13">
        <v>-1986625.43</v>
      </c>
      <c r="I78" s="8">
        <f>IFERROR(VLOOKUP(F78&amp;G78,#REF!,8,FALSE),0)</f>
        <v>0</v>
      </c>
      <c r="J78" s="8">
        <f>IFERROR(VLOOKUP(F78&amp;G78,#REF!,14,FALSE),0)</f>
        <v>0</v>
      </c>
      <c r="K78" s="8">
        <f>IFERROR(VLOOKUP(F78&amp;G78,#REF!,19,FALSE),0)</f>
        <v>0</v>
      </c>
    </row>
    <row r="79" spans="1:11" x14ac:dyDescent="0.2">
      <c r="A79" s="1" t="str">
        <f t="shared" si="1"/>
        <v>8142 02 49001 02 0000 150</v>
      </c>
      <c r="B79" s="2">
        <v>814</v>
      </c>
      <c r="C79" s="3" t="s">
        <v>93</v>
      </c>
      <c r="D79" s="5">
        <v>58416700</v>
      </c>
      <c r="F79" s="10">
        <v>821</v>
      </c>
      <c r="G79" s="10" t="s">
        <v>11</v>
      </c>
      <c r="H79" s="13">
        <v>1565800</v>
      </c>
      <c r="I79" s="8">
        <f>IFERROR(VLOOKUP(F79&amp;G79,#REF!,8,FALSE),0)</f>
        <v>0</v>
      </c>
      <c r="J79" s="8">
        <f>IFERROR(VLOOKUP(F79&amp;G79,#REF!,14,FALSE),0)</f>
        <v>0</v>
      </c>
      <c r="K79" s="8">
        <f>IFERROR(VLOOKUP(F79&amp;G79,#REF!,19,FALSE),0)</f>
        <v>0</v>
      </c>
    </row>
    <row r="80" spans="1:11" x14ac:dyDescent="0.2">
      <c r="A80" s="1" t="str">
        <f t="shared" si="1"/>
        <v>8142 02 49001 02 0000 150</v>
      </c>
      <c r="B80" s="2">
        <v>814</v>
      </c>
      <c r="C80" s="3" t="s">
        <v>93</v>
      </c>
      <c r="D80" s="5">
        <v>21000000</v>
      </c>
      <c r="F80" s="10">
        <v>821</v>
      </c>
      <c r="G80" s="10" t="s">
        <v>58</v>
      </c>
      <c r="H80" s="13">
        <v>47800</v>
      </c>
      <c r="I80" s="8">
        <f>IFERROR(VLOOKUP(F80&amp;G80,#REF!,8,FALSE),0)</f>
        <v>0</v>
      </c>
      <c r="J80" s="8">
        <f>IFERROR(VLOOKUP(F80&amp;G80,#REF!,14,FALSE),0)</f>
        <v>0</v>
      </c>
      <c r="K80" s="8">
        <f>IFERROR(VLOOKUP(F80&amp;G80,#REF!,19,FALSE),0)</f>
        <v>0</v>
      </c>
    </row>
    <row r="81" spans="1:11" x14ac:dyDescent="0.2">
      <c r="A81" s="1" t="str">
        <f t="shared" si="1"/>
        <v>8032 18 02010 02 0000 180</v>
      </c>
      <c r="B81" s="2">
        <v>803</v>
      </c>
      <c r="C81" s="2" t="s">
        <v>94</v>
      </c>
      <c r="D81" s="5">
        <v>292359.43</v>
      </c>
      <c r="F81" s="10">
        <v>821</v>
      </c>
      <c r="G81" s="10" t="s">
        <v>12</v>
      </c>
      <c r="H81" s="13">
        <v>77360700</v>
      </c>
      <c r="I81" s="8">
        <f>IFERROR(VLOOKUP(F81&amp;G81,#REF!,8,FALSE),0)</f>
        <v>0</v>
      </c>
      <c r="J81" s="8">
        <f>IFERROR(VLOOKUP(F81&amp;G81,#REF!,14,FALSE),0)</f>
        <v>0</v>
      </c>
      <c r="K81" s="8">
        <f>IFERROR(VLOOKUP(F81&amp;G81,#REF!,19,FALSE),0)</f>
        <v>0</v>
      </c>
    </row>
    <row r="82" spans="1:11" x14ac:dyDescent="0.2">
      <c r="A82" s="1" t="str">
        <f t="shared" si="1"/>
        <v>8032 18 02020 02 0000 180</v>
      </c>
      <c r="B82" s="2">
        <v>803</v>
      </c>
      <c r="C82" s="2" t="s">
        <v>95</v>
      </c>
      <c r="D82" s="5">
        <v>161668.96</v>
      </c>
      <c r="F82" s="10">
        <v>821</v>
      </c>
      <c r="G82" s="10" t="s">
        <v>2</v>
      </c>
      <c r="H82" s="13">
        <v>238261500</v>
      </c>
      <c r="I82" s="8">
        <f>IFERROR(VLOOKUP(F82&amp;G82,#REF!,8,FALSE),0)</f>
        <v>0</v>
      </c>
      <c r="J82" s="8">
        <f>IFERROR(VLOOKUP(F82&amp;G82,#REF!,14,FALSE),0)</f>
        <v>0</v>
      </c>
      <c r="K82" s="8">
        <f>IFERROR(VLOOKUP(F82&amp;G82,#REF!,19,FALSE),0)</f>
        <v>0</v>
      </c>
    </row>
    <row r="83" spans="1:11" x14ac:dyDescent="0.2">
      <c r="A83" s="1" t="str">
        <f t="shared" si="1"/>
        <v>8112 18 02010 02 0000 180</v>
      </c>
      <c r="B83" s="2">
        <v>811</v>
      </c>
      <c r="C83" s="2" t="s">
        <v>94</v>
      </c>
      <c r="D83" s="5">
        <v>2607</v>
      </c>
      <c r="F83" s="10">
        <v>821</v>
      </c>
      <c r="G83" s="10" t="s">
        <v>61</v>
      </c>
      <c r="H83" s="13">
        <v>244375</v>
      </c>
      <c r="I83" s="8">
        <f>IFERROR(VLOOKUP(F83&amp;G83,#REF!,8,FALSE),0)</f>
        <v>0</v>
      </c>
      <c r="J83" s="8">
        <f>IFERROR(VLOOKUP(F83&amp;G83,#REF!,14,FALSE),0)</f>
        <v>0</v>
      </c>
      <c r="K83" s="8">
        <f>IFERROR(VLOOKUP(F83&amp;G83,#REF!,19,FALSE),0)</f>
        <v>0</v>
      </c>
    </row>
    <row r="84" spans="1:11" x14ac:dyDescent="0.2">
      <c r="A84" s="1" t="str">
        <f t="shared" si="1"/>
        <v>8122 18 60010 02 0000 150</v>
      </c>
      <c r="B84" s="2">
        <v>812</v>
      </c>
      <c r="C84" s="2" t="s">
        <v>96</v>
      </c>
      <c r="D84" s="5">
        <v>2385870.67</v>
      </c>
      <c r="F84" s="10">
        <v>821</v>
      </c>
      <c r="G84" s="10" t="s">
        <v>15</v>
      </c>
      <c r="H84" s="13">
        <v>2659200</v>
      </c>
      <c r="I84" s="8">
        <f>IFERROR(VLOOKUP(F84&amp;G84,#REF!,8,FALSE),0)</f>
        <v>0</v>
      </c>
      <c r="J84" s="8">
        <f>IFERROR(VLOOKUP(F84&amp;G84,#REF!,14,FALSE),0)</f>
        <v>0</v>
      </c>
      <c r="K84" s="8">
        <f>IFERROR(VLOOKUP(F84&amp;G84,#REF!,19,FALSE),0)</f>
        <v>0</v>
      </c>
    </row>
    <row r="85" spans="1:11" x14ac:dyDescent="0.2">
      <c r="A85" s="1" t="str">
        <f t="shared" si="1"/>
        <v>8122 18 60010 02 0000 150</v>
      </c>
      <c r="B85" s="2">
        <v>812</v>
      </c>
      <c r="C85" s="2" t="s">
        <v>96</v>
      </c>
      <c r="D85" s="5">
        <v>1165310.8899999999</v>
      </c>
      <c r="F85" s="10">
        <v>821</v>
      </c>
      <c r="G85" s="10" t="s">
        <v>17</v>
      </c>
      <c r="H85" s="13">
        <v>15293400</v>
      </c>
      <c r="I85" s="8">
        <f>IFERROR(VLOOKUP(F85&amp;G85,#REF!,8,FALSE),0)</f>
        <v>0</v>
      </c>
      <c r="J85" s="8">
        <f>IFERROR(VLOOKUP(F85&amp;G85,#REF!,14,FALSE),0)</f>
        <v>0</v>
      </c>
      <c r="K85" s="8">
        <f>IFERROR(VLOOKUP(F85&amp;G85,#REF!,19,FALSE),0)</f>
        <v>0</v>
      </c>
    </row>
    <row r="86" spans="1:11" x14ac:dyDescent="0.2">
      <c r="A86" s="1" t="str">
        <f t="shared" si="1"/>
        <v>8122 18 02030 02 0000 180</v>
      </c>
      <c r="B86" s="2">
        <v>812</v>
      </c>
      <c r="C86" s="2" t="s">
        <v>97</v>
      </c>
      <c r="D86" s="5">
        <v>78.36</v>
      </c>
      <c r="F86" s="10">
        <v>821</v>
      </c>
      <c r="G86" s="10" t="s">
        <v>63</v>
      </c>
      <c r="H86" s="13">
        <v>25832500</v>
      </c>
      <c r="I86" s="8">
        <f>IFERROR(VLOOKUP(F86&amp;G86,#REF!,8,FALSE),0)</f>
        <v>0</v>
      </c>
      <c r="J86" s="8">
        <f>IFERROR(VLOOKUP(F86&amp;G86,#REF!,14,FALSE),0)</f>
        <v>0</v>
      </c>
      <c r="K86" s="8">
        <f>IFERROR(VLOOKUP(F86&amp;G86,#REF!,19,FALSE),0)</f>
        <v>0</v>
      </c>
    </row>
    <row r="87" spans="1:11" x14ac:dyDescent="0.2">
      <c r="A87" s="1" t="str">
        <f t="shared" si="1"/>
        <v>8122 18 02030 02 0000 180</v>
      </c>
      <c r="B87" s="2">
        <v>812</v>
      </c>
      <c r="C87" s="2" t="s">
        <v>97</v>
      </c>
      <c r="D87" s="5">
        <v>23162329.780000001</v>
      </c>
      <c r="F87" s="10">
        <v>821</v>
      </c>
      <c r="G87" s="10" t="s">
        <v>80</v>
      </c>
      <c r="H87" s="13">
        <v>323015300</v>
      </c>
      <c r="I87" s="8">
        <f>IFERROR(VLOOKUP(F87&amp;G87,#REF!,8,FALSE),0)</f>
        <v>0</v>
      </c>
      <c r="J87" s="8">
        <f>IFERROR(VLOOKUP(F87&amp;G87,#REF!,14,FALSE),0)</f>
        <v>0</v>
      </c>
      <c r="K87" s="8">
        <f>IFERROR(VLOOKUP(F87&amp;G87,#REF!,19,FALSE),0)</f>
        <v>0</v>
      </c>
    </row>
    <row r="88" spans="1:11" x14ac:dyDescent="0.2">
      <c r="A88" s="1" t="str">
        <f t="shared" si="1"/>
        <v>8122 18 25555 02 0000 150</v>
      </c>
      <c r="B88" s="2">
        <v>812</v>
      </c>
      <c r="C88" s="2" t="s">
        <v>98</v>
      </c>
      <c r="D88" s="5">
        <v>38678.879999999997</v>
      </c>
      <c r="F88" s="10">
        <v>821</v>
      </c>
      <c r="G88" s="10" t="s">
        <v>82</v>
      </c>
      <c r="H88" s="13">
        <v>2147424400</v>
      </c>
      <c r="I88" s="8">
        <f>IFERROR(VLOOKUP(F88&amp;G88,#REF!,8,FALSE),0)</f>
        <v>0</v>
      </c>
      <c r="J88" s="8">
        <f>IFERROR(VLOOKUP(F88&amp;G88,#REF!,14,FALSE),0)</f>
        <v>0</v>
      </c>
      <c r="K88" s="8">
        <f>IFERROR(VLOOKUP(F88&amp;G88,#REF!,19,FALSE),0)</f>
        <v>0</v>
      </c>
    </row>
    <row r="89" spans="1:11" x14ac:dyDescent="0.2">
      <c r="A89" s="1" t="str">
        <f t="shared" si="1"/>
        <v>8142 18 02010 02 0000 180</v>
      </c>
      <c r="B89" s="2">
        <v>814</v>
      </c>
      <c r="C89" s="2" t="s">
        <v>94</v>
      </c>
      <c r="D89" s="5">
        <v>2385</v>
      </c>
      <c r="F89" s="10">
        <v>821</v>
      </c>
      <c r="G89" s="10" t="s">
        <v>83</v>
      </c>
      <c r="H89" s="13">
        <v>47341400</v>
      </c>
      <c r="I89" s="8">
        <f>IFERROR(VLOOKUP(F89&amp;G89,#REF!,8,FALSE),0)</f>
        <v>0</v>
      </c>
      <c r="J89" s="8">
        <f>IFERROR(VLOOKUP(F89&amp;G89,#REF!,14,FALSE),0)</f>
        <v>0</v>
      </c>
      <c r="K89" s="8">
        <f>IFERROR(VLOOKUP(F89&amp;G89,#REF!,19,FALSE),0)</f>
        <v>0</v>
      </c>
    </row>
    <row r="90" spans="1:11" x14ac:dyDescent="0.2">
      <c r="A90" s="1" t="str">
        <f t="shared" si="1"/>
        <v>8152 18 60010 02 0000 150</v>
      </c>
      <c r="B90" s="2">
        <v>815</v>
      </c>
      <c r="C90" s="2" t="s">
        <v>96</v>
      </c>
      <c r="D90" s="5">
        <v>6078</v>
      </c>
      <c r="F90" s="10">
        <v>821</v>
      </c>
      <c r="G90" s="10" t="s">
        <v>84</v>
      </c>
      <c r="H90" s="13">
        <v>81383300</v>
      </c>
      <c r="I90" s="8">
        <f>IFERROR(VLOOKUP(F90&amp;G90,#REF!,8,FALSE),0)</f>
        <v>0</v>
      </c>
      <c r="J90" s="8">
        <f>IFERROR(VLOOKUP(F90&amp;G90,#REF!,14,FALSE),0)</f>
        <v>0</v>
      </c>
      <c r="K90" s="8">
        <f>IFERROR(VLOOKUP(F90&amp;G90,#REF!,19,FALSE),0)</f>
        <v>0</v>
      </c>
    </row>
    <row r="91" spans="1:11" x14ac:dyDescent="0.2">
      <c r="A91" s="1" t="str">
        <f t="shared" si="1"/>
        <v>8162 18 02010 02 0000 180</v>
      </c>
      <c r="B91" s="2">
        <v>816</v>
      </c>
      <c r="C91" s="2" t="s">
        <v>94</v>
      </c>
      <c r="D91" s="5">
        <v>18087</v>
      </c>
      <c r="F91" s="10">
        <v>821</v>
      </c>
      <c r="G91" s="10" t="s">
        <v>39</v>
      </c>
      <c r="H91" s="13">
        <v>128800</v>
      </c>
      <c r="I91" s="8">
        <f>IFERROR(VLOOKUP(F91&amp;G91,#REF!,8,FALSE),0)</f>
        <v>0</v>
      </c>
      <c r="J91" s="8">
        <f>IFERROR(VLOOKUP(F91&amp;G91,#REF!,14,FALSE),0)</f>
        <v>0</v>
      </c>
      <c r="K91" s="8">
        <f>IFERROR(VLOOKUP(F91&amp;G91,#REF!,19,FALSE),0)</f>
        <v>0</v>
      </c>
    </row>
    <row r="92" spans="1:11" x14ac:dyDescent="0.2">
      <c r="A92" s="1" t="str">
        <f t="shared" si="1"/>
        <v>8162 18 60010 02 0000 150</v>
      </c>
      <c r="B92" s="2">
        <v>816</v>
      </c>
      <c r="C92" s="2" t="s">
        <v>96</v>
      </c>
      <c r="D92" s="5">
        <v>247.5</v>
      </c>
      <c r="F92" s="10">
        <v>821</v>
      </c>
      <c r="G92" s="10" t="s">
        <v>40</v>
      </c>
      <c r="H92" s="13">
        <v>717483600</v>
      </c>
      <c r="I92" s="8">
        <f>IFERROR(VLOOKUP(F92&amp;G92,#REF!,8,FALSE),0)</f>
        <v>0</v>
      </c>
      <c r="J92" s="8">
        <f>IFERROR(VLOOKUP(F92&amp;G92,#REF!,14,FALSE),0)</f>
        <v>0</v>
      </c>
      <c r="K92" s="8">
        <f>IFERROR(VLOOKUP(F92&amp;G92,#REF!,19,FALSE),0)</f>
        <v>0</v>
      </c>
    </row>
    <row r="93" spans="1:11" x14ac:dyDescent="0.2">
      <c r="A93" s="1" t="str">
        <f t="shared" si="1"/>
        <v>8172 18 02030 02 0000 180</v>
      </c>
      <c r="B93" s="2">
        <v>817</v>
      </c>
      <c r="C93" s="2" t="s">
        <v>97</v>
      </c>
      <c r="D93" s="5">
        <v>300000</v>
      </c>
      <c r="F93" s="10">
        <v>821</v>
      </c>
      <c r="G93" s="10" t="s">
        <v>41</v>
      </c>
      <c r="H93" s="13">
        <v>7354600</v>
      </c>
      <c r="I93" s="8">
        <f>IFERROR(VLOOKUP(F93&amp;G93,#REF!,8,FALSE),0)</f>
        <v>0</v>
      </c>
      <c r="J93" s="8">
        <f>IFERROR(VLOOKUP(F93&amp;G93,#REF!,14,FALSE),0)</f>
        <v>0</v>
      </c>
      <c r="K93" s="8">
        <f>IFERROR(VLOOKUP(F93&amp;G93,#REF!,19,FALSE),0)</f>
        <v>0</v>
      </c>
    </row>
    <row r="94" spans="1:11" x14ac:dyDescent="0.2">
      <c r="A94" s="1" t="str">
        <f t="shared" si="1"/>
        <v>8192 18 60010 02 0000 150</v>
      </c>
      <c r="B94" s="2">
        <v>819</v>
      </c>
      <c r="C94" s="2" t="s">
        <v>96</v>
      </c>
      <c r="D94" s="5">
        <v>44377.98</v>
      </c>
      <c r="F94" s="10">
        <v>821</v>
      </c>
      <c r="G94" s="10" t="s">
        <v>85</v>
      </c>
      <c r="H94" s="13">
        <v>6166400</v>
      </c>
      <c r="I94" s="8">
        <f>IFERROR(VLOOKUP(F94&amp;G94,#REF!,8,FALSE),0)</f>
        <v>0</v>
      </c>
      <c r="J94" s="8">
        <f>IFERROR(VLOOKUP(F94&amp;G94,#REF!,14,FALSE),0)</f>
        <v>0</v>
      </c>
      <c r="K94" s="8">
        <f>IFERROR(VLOOKUP(F94&amp;G94,#REF!,19,FALSE),0)</f>
        <v>0</v>
      </c>
    </row>
    <row r="95" spans="1:11" x14ac:dyDescent="0.2">
      <c r="A95" s="1" t="str">
        <f t="shared" si="1"/>
        <v>8192 18 45420 02 0000 150</v>
      </c>
      <c r="B95" s="2">
        <v>819</v>
      </c>
      <c r="C95" s="3" t="s">
        <v>99</v>
      </c>
      <c r="D95" s="5">
        <v>140456</v>
      </c>
      <c r="F95" s="10">
        <v>821</v>
      </c>
      <c r="G95" s="10" t="s">
        <v>42</v>
      </c>
      <c r="H95" s="13">
        <v>215500</v>
      </c>
      <c r="I95" s="8">
        <f>IFERROR(VLOOKUP(F95&amp;G95,#REF!,8,FALSE),0)</f>
        <v>0</v>
      </c>
      <c r="J95" s="8">
        <f>IFERROR(VLOOKUP(F95&amp;G95,#REF!,14,FALSE),0)</f>
        <v>0</v>
      </c>
      <c r="K95" s="8">
        <f>IFERROR(VLOOKUP(F95&amp;G95,#REF!,19,FALSE),0)</f>
        <v>0</v>
      </c>
    </row>
    <row r="96" spans="1:11" x14ac:dyDescent="0.2">
      <c r="A96" s="1" t="str">
        <f t="shared" si="1"/>
        <v>8212 18 02010 02 0000 180</v>
      </c>
      <c r="B96" s="2">
        <v>821</v>
      </c>
      <c r="C96" s="3" t="s">
        <v>94</v>
      </c>
      <c r="D96" s="5">
        <v>1110731</v>
      </c>
      <c r="F96" s="10">
        <v>821</v>
      </c>
      <c r="G96" s="10" t="s">
        <v>43</v>
      </c>
      <c r="H96" s="13">
        <v>448783100</v>
      </c>
      <c r="I96" s="8">
        <f>IFERROR(VLOOKUP(F96&amp;G96,#REF!,8,FALSE),0)</f>
        <v>0</v>
      </c>
      <c r="J96" s="8">
        <f>IFERROR(VLOOKUP(F96&amp;G96,#REF!,14,FALSE),0)</f>
        <v>0</v>
      </c>
      <c r="K96" s="8">
        <f>IFERROR(VLOOKUP(F96&amp;G96,#REF!,19,FALSE),0)</f>
        <v>0</v>
      </c>
    </row>
    <row r="97" spans="1:11" x14ac:dyDescent="0.2">
      <c r="A97" s="1" t="str">
        <f t="shared" si="1"/>
        <v>8212 18 60010 02 0000 150</v>
      </c>
      <c r="B97" s="2">
        <v>821</v>
      </c>
      <c r="C97" s="3" t="s">
        <v>96</v>
      </c>
      <c r="D97" s="5">
        <v>16692.560000000001</v>
      </c>
      <c r="F97" s="10">
        <v>821</v>
      </c>
      <c r="G97" s="10" t="s">
        <v>88</v>
      </c>
      <c r="H97" s="13">
        <v>141199789.66</v>
      </c>
      <c r="I97" s="8">
        <f>IFERROR(VLOOKUP(F97&amp;G97,#REF!,8,FALSE),0)</f>
        <v>0</v>
      </c>
      <c r="J97" s="8">
        <f>IFERROR(VLOOKUP(F97&amp;G97,#REF!,14,FALSE),0)</f>
        <v>0</v>
      </c>
      <c r="K97" s="8">
        <f>IFERROR(VLOOKUP(F97&amp;G97,#REF!,19,FALSE),0)</f>
        <v>0</v>
      </c>
    </row>
    <row r="98" spans="1:11" x14ac:dyDescent="0.2">
      <c r="A98" s="1" t="str">
        <f t="shared" si="1"/>
        <v>8212 18 60010 02 0000 150</v>
      </c>
      <c r="B98" s="2">
        <v>821</v>
      </c>
      <c r="C98" s="2" t="s">
        <v>96</v>
      </c>
      <c r="D98" s="5">
        <v>303579.03999999998</v>
      </c>
      <c r="F98" s="10">
        <v>821</v>
      </c>
      <c r="G98" s="10" t="s">
        <v>94</v>
      </c>
      <c r="H98" s="13">
        <v>1110731</v>
      </c>
      <c r="I98" s="8">
        <f>IFERROR(VLOOKUP(F98&amp;G98,#REF!,8,FALSE),0)</f>
        <v>0</v>
      </c>
      <c r="J98" s="8">
        <f>IFERROR(VLOOKUP(F98&amp;G98,#REF!,14,FALSE),0)</f>
        <v>0</v>
      </c>
      <c r="K98" s="8">
        <f>IFERROR(VLOOKUP(F98&amp;G98,#REF!,19,FALSE),0)</f>
        <v>0</v>
      </c>
    </row>
    <row r="99" spans="1:11" x14ac:dyDescent="0.2">
      <c r="A99" s="1" t="str">
        <f t="shared" si="1"/>
        <v>8212 18 25027 02 0000 150</v>
      </c>
      <c r="B99" s="2">
        <v>821</v>
      </c>
      <c r="C99" s="3" t="s">
        <v>100</v>
      </c>
      <c r="D99" s="5">
        <v>695332.38</v>
      </c>
      <c r="F99" s="10">
        <v>821</v>
      </c>
      <c r="G99" s="10" t="s">
        <v>96</v>
      </c>
      <c r="H99" s="13">
        <v>320271.59999999998</v>
      </c>
      <c r="I99" s="8">
        <f>IFERROR(VLOOKUP(F99&amp;G99,#REF!,8,FALSE),0)</f>
        <v>0</v>
      </c>
      <c r="J99" s="8">
        <f>IFERROR(VLOOKUP(F99&amp;G99,#REF!,14,FALSE),0)</f>
        <v>0</v>
      </c>
      <c r="K99" s="8">
        <f>IFERROR(VLOOKUP(F99&amp;G99,#REF!,19,FALSE),0)</f>
        <v>0</v>
      </c>
    </row>
    <row r="100" spans="1:11" x14ac:dyDescent="0.2">
      <c r="A100" s="1" t="str">
        <f t="shared" si="1"/>
        <v>8252 18 02020 02 0000 180</v>
      </c>
      <c r="B100" s="2">
        <v>825</v>
      </c>
      <c r="C100" s="2" t="s">
        <v>95</v>
      </c>
      <c r="D100" s="5">
        <v>121289.9</v>
      </c>
      <c r="F100" s="10">
        <v>821</v>
      </c>
      <c r="G100" s="10" t="s">
        <v>100</v>
      </c>
      <c r="H100" s="13">
        <v>695332.38</v>
      </c>
      <c r="I100" s="8">
        <f>IFERROR(VLOOKUP(F100&amp;G100,#REF!,8,FALSE),0)</f>
        <v>0</v>
      </c>
      <c r="J100" s="8">
        <f>IFERROR(VLOOKUP(F100&amp;G100,#REF!,14,FALSE),0)</f>
        <v>0</v>
      </c>
      <c r="K100" s="8">
        <f>IFERROR(VLOOKUP(F100&amp;G100,#REF!,19,FALSE),0)</f>
        <v>0</v>
      </c>
    </row>
    <row r="101" spans="1:11" x14ac:dyDescent="0.2">
      <c r="A101" s="1" t="str">
        <f t="shared" si="1"/>
        <v>8252 18 02030 02 0000 180</v>
      </c>
      <c r="B101" s="2">
        <v>825</v>
      </c>
      <c r="C101" s="2" t="s">
        <v>97</v>
      </c>
      <c r="D101" s="5">
        <v>9000</v>
      </c>
      <c r="F101" s="10">
        <v>821</v>
      </c>
      <c r="G101" s="10" t="s">
        <v>122</v>
      </c>
      <c r="H101" s="13">
        <v>-695332.38</v>
      </c>
      <c r="I101" s="8">
        <f>IFERROR(VLOOKUP(F101&amp;G101,#REF!,8,FALSE),0)</f>
        <v>0</v>
      </c>
      <c r="J101" s="8">
        <f>IFERROR(VLOOKUP(F101&amp;G101,#REF!,14,FALSE),0)</f>
        <v>0</v>
      </c>
      <c r="K101" s="8">
        <f>IFERROR(VLOOKUP(F101&amp;G101,#REF!,19,FALSE),0)</f>
        <v>0</v>
      </c>
    </row>
    <row r="102" spans="1:11" x14ac:dyDescent="0.2">
      <c r="A102" s="1" t="str">
        <f t="shared" si="1"/>
        <v>8362 18 02010 02 0000 180</v>
      </c>
      <c r="B102" s="2">
        <v>836</v>
      </c>
      <c r="C102" s="2" t="s">
        <v>94</v>
      </c>
      <c r="D102" s="5">
        <v>7872.4</v>
      </c>
      <c r="F102" s="10">
        <v>821</v>
      </c>
      <c r="G102" s="10" t="s">
        <v>123</v>
      </c>
      <c r="H102" s="13">
        <v>-62946.1</v>
      </c>
      <c r="I102" s="8">
        <f>IFERROR(VLOOKUP(F102&amp;G102,#REF!,8,FALSE),0)</f>
        <v>0</v>
      </c>
      <c r="J102" s="8">
        <f>IFERROR(VLOOKUP(F102&amp;G102,#REF!,14,FALSE),0)</f>
        <v>0</v>
      </c>
      <c r="K102" s="8">
        <f>IFERROR(VLOOKUP(F102&amp;G102,#REF!,19,FALSE),0)</f>
        <v>0</v>
      </c>
    </row>
    <row r="103" spans="1:11" x14ac:dyDescent="0.2">
      <c r="A103" s="1" t="str">
        <f t="shared" si="1"/>
        <v>8372 18 60010 02 0000 150</v>
      </c>
      <c r="B103" s="2">
        <v>837</v>
      </c>
      <c r="C103" s="2" t="s">
        <v>96</v>
      </c>
      <c r="D103" s="5">
        <v>3898395</v>
      </c>
      <c r="F103" s="10">
        <v>821</v>
      </c>
      <c r="G103" s="10" t="s">
        <v>124</v>
      </c>
      <c r="H103" s="13">
        <v>-5488.75</v>
      </c>
      <c r="I103" s="8">
        <f>IFERROR(VLOOKUP(F103&amp;G103,#REF!,8,FALSE),0)</f>
        <v>0</v>
      </c>
      <c r="J103" s="8">
        <f>IFERROR(VLOOKUP(F103&amp;G103,#REF!,14,FALSE),0)</f>
        <v>0</v>
      </c>
      <c r="K103" s="8">
        <f>IFERROR(VLOOKUP(F103&amp;G103,#REF!,19,FALSE),0)</f>
        <v>0</v>
      </c>
    </row>
    <row r="104" spans="1:11" x14ac:dyDescent="0.2">
      <c r="A104" s="1" t="str">
        <f t="shared" si="1"/>
        <v>8402 18 60010 02 0000 150</v>
      </c>
      <c r="B104" s="2">
        <v>840</v>
      </c>
      <c r="C104" s="2" t="s">
        <v>96</v>
      </c>
      <c r="D104" s="5">
        <v>53978.59</v>
      </c>
      <c r="F104" s="10">
        <v>821</v>
      </c>
      <c r="G104" s="10" t="s">
        <v>125</v>
      </c>
      <c r="H104" s="13">
        <v>-16775.189999999999</v>
      </c>
      <c r="I104" s="8">
        <f>IFERROR(VLOOKUP(F104&amp;G104,#REF!,8,FALSE),0)</f>
        <v>0</v>
      </c>
      <c r="J104" s="8">
        <f>IFERROR(VLOOKUP(F104&amp;G104,#REF!,14,FALSE),0)</f>
        <v>0</v>
      </c>
      <c r="K104" s="8">
        <f>IFERROR(VLOOKUP(F104&amp;G104,#REF!,19,FALSE),0)</f>
        <v>0</v>
      </c>
    </row>
    <row r="105" spans="1:11" x14ac:dyDescent="0.2">
      <c r="A105" s="1" t="str">
        <f t="shared" si="1"/>
        <v>8402 18 25064 02 0000 150</v>
      </c>
      <c r="B105" s="2">
        <v>840</v>
      </c>
      <c r="C105" s="2" t="s">
        <v>101</v>
      </c>
      <c r="D105" s="5">
        <v>1268250</v>
      </c>
      <c r="F105" s="10">
        <v>821</v>
      </c>
      <c r="G105" s="10" t="s">
        <v>126</v>
      </c>
      <c r="H105" s="13">
        <v>-10285683.98</v>
      </c>
      <c r="I105" s="8">
        <f>IFERROR(VLOOKUP(F105&amp;G105,#REF!,8,FALSE),0)</f>
        <v>0</v>
      </c>
      <c r="J105" s="8">
        <f>IFERROR(VLOOKUP(F105&amp;G105,#REF!,14,FALSE),0)</f>
        <v>0</v>
      </c>
      <c r="K105" s="8">
        <f>IFERROR(VLOOKUP(F105&amp;G105,#REF!,19,FALSE),0)</f>
        <v>0</v>
      </c>
    </row>
    <row r="106" spans="1:11" x14ac:dyDescent="0.2">
      <c r="A106" s="1" t="str">
        <f t="shared" si="1"/>
        <v>8402 18 60010 02 0000 150</v>
      </c>
      <c r="B106" s="2">
        <v>840</v>
      </c>
      <c r="C106" s="2" t="s">
        <v>96</v>
      </c>
      <c r="D106" s="5">
        <v>156750</v>
      </c>
      <c r="F106" s="10">
        <v>821</v>
      </c>
      <c r="G106" s="10" t="s">
        <v>127</v>
      </c>
      <c r="H106" s="13">
        <v>-1479.41</v>
      </c>
      <c r="I106" s="8">
        <f>IFERROR(VLOOKUP(F106&amp;G106,#REF!,8,FALSE),0)</f>
        <v>0</v>
      </c>
      <c r="J106" s="8">
        <f>IFERROR(VLOOKUP(F106&amp;G106,#REF!,14,FALSE),0)</f>
        <v>0</v>
      </c>
      <c r="K106" s="8">
        <f>IFERROR(VLOOKUP(F106&amp;G106,#REF!,19,FALSE),0)</f>
        <v>0</v>
      </c>
    </row>
    <row r="107" spans="1:11" x14ac:dyDescent="0.2">
      <c r="A107" s="1" t="str">
        <f t="shared" si="1"/>
        <v>8422 18 60010 02 0000 150</v>
      </c>
      <c r="B107" s="2">
        <v>842</v>
      </c>
      <c r="C107" s="2" t="s">
        <v>96</v>
      </c>
      <c r="D107" s="5">
        <v>200</v>
      </c>
      <c r="F107" s="10">
        <v>821</v>
      </c>
      <c r="G107" s="10" t="s">
        <v>128</v>
      </c>
      <c r="H107" s="13">
        <v>-1393.43</v>
      </c>
      <c r="I107" s="8">
        <f>IFERROR(VLOOKUP(F107&amp;G107,#REF!,8,FALSE),0)</f>
        <v>0</v>
      </c>
      <c r="J107" s="8">
        <f>IFERROR(VLOOKUP(F107&amp;G107,#REF!,14,FALSE),0)</f>
        <v>0</v>
      </c>
      <c r="K107" s="8">
        <f>IFERROR(VLOOKUP(F107&amp;G107,#REF!,19,FALSE),0)</f>
        <v>0</v>
      </c>
    </row>
    <row r="108" spans="1:11" x14ac:dyDescent="0.2">
      <c r="A108" s="1" t="str">
        <f t="shared" si="1"/>
        <v>8422 18 35118 02 0000 150</v>
      </c>
      <c r="B108" s="2">
        <v>842</v>
      </c>
      <c r="C108" s="3" t="s">
        <v>102</v>
      </c>
      <c r="D108" s="6">
        <v>3549.22</v>
      </c>
      <c r="F108" s="10">
        <v>821</v>
      </c>
      <c r="G108" s="10" t="s">
        <v>129</v>
      </c>
      <c r="H108" s="13">
        <v>-1140831.3400000001</v>
      </c>
      <c r="I108" s="8">
        <f>IFERROR(VLOOKUP(F108&amp;G108,#REF!,8,FALSE),0)</f>
        <v>0</v>
      </c>
      <c r="J108" s="8">
        <f>IFERROR(VLOOKUP(F108&amp;G108,#REF!,14,FALSE),0)</f>
        <v>0</v>
      </c>
      <c r="K108" s="8">
        <f>IFERROR(VLOOKUP(F108&amp;G108,#REF!,19,FALSE),0)</f>
        <v>0</v>
      </c>
    </row>
    <row r="109" spans="1:11" x14ac:dyDescent="0.2">
      <c r="A109" s="1" t="str">
        <f t="shared" si="1"/>
        <v>8422 18 35118 02 0000 150</v>
      </c>
      <c r="B109" s="2">
        <v>842</v>
      </c>
      <c r="C109" s="3" t="s">
        <v>102</v>
      </c>
      <c r="D109" s="5">
        <v>6596.29</v>
      </c>
      <c r="F109" s="10">
        <v>821</v>
      </c>
      <c r="G109" s="10" t="s">
        <v>130</v>
      </c>
      <c r="H109" s="13">
        <v>-11473.52</v>
      </c>
      <c r="I109" s="8">
        <f>IFERROR(VLOOKUP(F109&amp;G109,#REF!,8,FALSE),0)</f>
        <v>0</v>
      </c>
      <c r="J109" s="8">
        <f>IFERROR(VLOOKUP(F109&amp;G109,#REF!,14,FALSE),0)</f>
        <v>0</v>
      </c>
      <c r="K109" s="8">
        <f>IFERROR(VLOOKUP(F109&amp;G109,#REF!,19,FALSE),0)</f>
        <v>0</v>
      </c>
    </row>
    <row r="110" spans="1:11" x14ac:dyDescent="0.2">
      <c r="A110" s="1" t="str">
        <f t="shared" si="1"/>
        <v>8082 19 25016 02 0000 150</v>
      </c>
      <c r="B110" s="2">
        <v>808</v>
      </c>
      <c r="C110" s="2" t="s">
        <v>103</v>
      </c>
      <c r="D110" s="6">
        <v>-58922.61</v>
      </c>
      <c r="F110" s="10">
        <v>821</v>
      </c>
      <c r="G110" s="10" t="s">
        <v>131</v>
      </c>
      <c r="H110" s="13">
        <v>-9569.4599999999991</v>
      </c>
      <c r="I110" s="8">
        <f>IFERROR(VLOOKUP(F110&amp;G110,#REF!,8,FALSE),0)</f>
        <v>0</v>
      </c>
      <c r="J110" s="8">
        <f>IFERROR(VLOOKUP(F110&amp;G110,#REF!,14,FALSE),0)</f>
        <v>0</v>
      </c>
      <c r="K110" s="8">
        <f>IFERROR(VLOOKUP(F110&amp;G110,#REF!,19,FALSE),0)</f>
        <v>0</v>
      </c>
    </row>
    <row r="111" spans="1:11" x14ac:dyDescent="0.2">
      <c r="A111" s="1" t="str">
        <f t="shared" si="1"/>
        <v>8122 19 25555 02 0000 150</v>
      </c>
      <c r="B111" s="2">
        <v>812</v>
      </c>
      <c r="C111" s="2" t="s">
        <v>104</v>
      </c>
      <c r="D111" s="6">
        <v>-34424.199999999997</v>
      </c>
      <c r="F111" s="10">
        <v>821</v>
      </c>
      <c r="G111" s="10" t="s">
        <v>132</v>
      </c>
      <c r="H111" s="13">
        <v>-178486.95</v>
      </c>
      <c r="I111" s="8">
        <f>IFERROR(VLOOKUP(F111&amp;G111,#REF!,8,FALSE),0)</f>
        <v>0</v>
      </c>
      <c r="J111" s="8">
        <f>IFERROR(VLOOKUP(F111&amp;G111,#REF!,14,FALSE),0)</f>
        <v>0</v>
      </c>
      <c r="K111" s="8">
        <f>IFERROR(VLOOKUP(F111&amp;G111,#REF!,19,FALSE),0)</f>
        <v>0</v>
      </c>
    </row>
    <row r="112" spans="1:11" x14ac:dyDescent="0.2">
      <c r="A112" s="1" t="str">
        <f t="shared" si="1"/>
        <v>8142 19 51360 02 0000 150</v>
      </c>
      <c r="B112" s="2">
        <v>814</v>
      </c>
      <c r="C112" s="2" t="s">
        <v>105</v>
      </c>
      <c r="D112" s="6">
        <v>-1935175.18</v>
      </c>
      <c r="F112" s="10">
        <v>821</v>
      </c>
      <c r="G112" s="10" t="s">
        <v>133</v>
      </c>
      <c r="H112" s="13">
        <v>-1110731</v>
      </c>
      <c r="I112" s="8">
        <f>IFERROR(VLOOKUP(F112&amp;G112,#REF!,8,FALSE),0)</f>
        <v>0</v>
      </c>
      <c r="J112" s="8">
        <f>IFERROR(VLOOKUP(F112&amp;G112,#REF!,14,FALSE),0)</f>
        <v>0</v>
      </c>
      <c r="K112" s="8">
        <f>IFERROR(VLOOKUP(F112&amp;G112,#REF!,19,FALSE),0)</f>
        <v>0</v>
      </c>
    </row>
    <row r="113" spans="1:11" x14ac:dyDescent="0.2">
      <c r="A113" s="1" t="str">
        <f t="shared" si="1"/>
        <v>8172 19 25053 02 0000 150</v>
      </c>
      <c r="B113" s="2">
        <v>817</v>
      </c>
      <c r="C113" s="2" t="s">
        <v>106</v>
      </c>
      <c r="D113" s="6">
        <v>-316897.07</v>
      </c>
      <c r="F113" s="10">
        <v>825</v>
      </c>
      <c r="G113" s="10" t="s">
        <v>57</v>
      </c>
      <c r="H113" s="13">
        <v>19185800</v>
      </c>
      <c r="I113" s="8">
        <f>IFERROR(VLOOKUP(F113&amp;G113,#REF!,8,FALSE),0)</f>
        <v>0</v>
      </c>
      <c r="J113" s="8">
        <f>IFERROR(VLOOKUP(F113&amp;G113,#REF!,14,FALSE),0)</f>
        <v>0</v>
      </c>
      <c r="K113" s="8">
        <f>IFERROR(VLOOKUP(F113&amp;G113,#REF!,19,FALSE),0)</f>
        <v>0</v>
      </c>
    </row>
    <row r="114" spans="1:11" x14ac:dyDescent="0.2">
      <c r="A114" s="1" t="str">
        <f t="shared" si="1"/>
        <v>8172 19 25018 02 0000 150</v>
      </c>
      <c r="B114" s="2">
        <v>817</v>
      </c>
      <c r="C114" s="2" t="s">
        <v>107</v>
      </c>
      <c r="D114" s="6">
        <v>-188599.83</v>
      </c>
      <c r="F114" s="10">
        <v>825</v>
      </c>
      <c r="G114" s="10" t="s">
        <v>11</v>
      </c>
      <c r="H114" s="13">
        <v>1979400</v>
      </c>
      <c r="I114" s="8">
        <f>IFERROR(VLOOKUP(F114&amp;G114,#REF!,8,FALSE),0)</f>
        <v>0</v>
      </c>
      <c r="J114" s="8">
        <f>IFERROR(VLOOKUP(F114&amp;G114,#REF!,14,FALSE),0)</f>
        <v>0</v>
      </c>
      <c r="K114" s="8">
        <f>IFERROR(VLOOKUP(F114&amp;G114,#REF!,19,FALSE),0)</f>
        <v>0</v>
      </c>
    </row>
    <row r="115" spans="1:11" x14ac:dyDescent="0.2">
      <c r="A115" s="1" t="str">
        <f t="shared" si="1"/>
        <v>8172 19 25031 02 0000 150</v>
      </c>
      <c r="B115" s="2">
        <v>817</v>
      </c>
      <c r="C115" s="2" t="s">
        <v>108</v>
      </c>
      <c r="D115" s="6">
        <v>-20000</v>
      </c>
      <c r="F115" s="10">
        <v>825</v>
      </c>
      <c r="G115" s="10" t="s">
        <v>60</v>
      </c>
      <c r="H115" s="13">
        <v>14079000</v>
      </c>
      <c r="I115" s="8">
        <f>IFERROR(VLOOKUP(F115&amp;G115,#REF!,8,FALSE),0)</f>
        <v>0</v>
      </c>
      <c r="J115" s="8">
        <f>IFERROR(VLOOKUP(F115&amp;G115,#REF!,14,FALSE),0)</f>
        <v>0</v>
      </c>
      <c r="K115" s="8">
        <f>IFERROR(VLOOKUP(F115&amp;G115,#REF!,19,FALSE),0)</f>
        <v>0</v>
      </c>
    </row>
    <row r="116" spans="1:11" x14ac:dyDescent="0.2">
      <c r="A116" s="1" t="str">
        <f t="shared" si="1"/>
        <v>8172 19 25035 02 0000 150</v>
      </c>
      <c r="B116" s="2">
        <v>817</v>
      </c>
      <c r="C116" s="2" t="s">
        <v>109</v>
      </c>
      <c r="D116" s="6">
        <v>-220.81</v>
      </c>
      <c r="F116" s="10">
        <v>825</v>
      </c>
      <c r="G116" s="10" t="s">
        <v>95</v>
      </c>
      <c r="H116" s="13">
        <v>121289.9</v>
      </c>
      <c r="I116" s="8">
        <f>IFERROR(VLOOKUP(F116&amp;G116,#REF!,8,FALSE),0)</f>
        <v>0</v>
      </c>
      <c r="J116" s="8">
        <f>IFERROR(VLOOKUP(F116&amp;G116,#REF!,14,FALSE),0)</f>
        <v>0</v>
      </c>
      <c r="K116" s="8">
        <f>IFERROR(VLOOKUP(F116&amp;G116,#REF!,19,FALSE),0)</f>
        <v>0</v>
      </c>
    </row>
    <row r="117" spans="1:11" x14ac:dyDescent="0.2">
      <c r="A117" s="1" t="str">
        <f t="shared" si="1"/>
        <v>8172 19 25043 02 0000 150</v>
      </c>
      <c r="B117" s="2">
        <v>817</v>
      </c>
      <c r="C117" s="2" t="s">
        <v>110</v>
      </c>
      <c r="D117" s="6">
        <v>-165770.21</v>
      </c>
      <c r="F117" s="10">
        <v>825</v>
      </c>
      <c r="G117" s="10" t="s">
        <v>97</v>
      </c>
      <c r="H117" s="13">
        <v>9000</v>
      </c>
      <c r="I117" s="8">
        <f>IFERROR(VLOOKUP(F117&amp;G117,#REF!,8,FALSE),0)</f>
        <v>0</v>
      </c>
      <c r="J117" s="8">
        <f>IFERROR(VLOOKUP(F117&amp;G117,#REF!,14,FALSE),0)</f>
        <v>0</v>
      </c>
      <c r="K117" s="8">
        <f>IFERROR(VLOOKUP(F117&amp;G117,#REF!,19,FALSE),0)</f>
        <v>0</v>
      </c>
    </row>
    <row r="118" spans="1:11" x14ac:dyDescent="0.2">
      <c r="A118" s="1" t="str">
        <f t="shared" si="1"/>
        <v>8172 19 25054 02 0000 150</v>
      </c>
      <c r="B118" s="2">
        <v>817</v>
      </c>
      <c r="C118" s="2" t="s">
        <v>111</v>
      </c>
      <c r="D118" s="6">
        <v>-350415.95</v>
      </c>
      <c r="F118" s="10">
        <v>825</v>
      </c>
      <c r="G118" s="10" t="s">
        <v>118</v>
      </c>
      <c r="H118" s="13">
        <v>-188790.49</v>
      </c>
      <c r="I118" s="8">
        <f>IFERROR(VLOOKUP(F118&amp;G118,#REF!,8,FALSE),0)</f>
        <v>0</v>
      </c>
      <c r="J118" s="8">
        <f>IFERROR(VLOOKUP(F118&amp;G118,#REF!,14,FALSE),0)</f>
        <v>0</v>
      </c>
      <c r="K118" s="8">
        <f>IFERROR(VLOOKUP(F118&amp;G118,#REF!,19,FALSE),0)</f>
        <v>0</v>
      </c>
    </row>
    <row r="119" spans="1:11" x14ac:dyDescent="0.2">
      <c r="A119" s="1" t="str">
        <f t="shared" si="1"/>
        <v>8172 19 25055 02 0000 150</v>
      </c>
      <c r="B119" s="2">
        <v>817</v>
      </c>
      <c r="C119" s="2" t="s">
        <v>112</v>
      </c>
      <c r="D119" s="6">
        <v>-1960.6</v>
      </c>
      <c r="F119" s="10">
        <v>832</v>
      </c>
      <c r="G119" s="10" t="s">
        <v>13</v>
      </c>
      <c r="H119" s="13">
        <v>4377100</v>
      </c>
      <c r="I119" s="8">
        <f>IFERROR(VLOOKUP(F119&amp;G119,#REF!,8,FALSE),0)</f>
        <v>0</v>
      </c>
      <c r="J119" s="8">
        <f>IFERROR(VLOOKUP(F119&amp;G119,#REF!,14,FALSE),0)</f>
        <v>0</v>
      </c>
      <c r="K119" s="8">
        <f>IFERROR(VLOOKUP(F119&amp;G119,#REF!,19,FALSE),0)</f>
        <v>0</v>
      </c>
    </row>
    <row r="120" spans="1:11" x14ac:dyDescent="0.2">
      <c r="A120" s="1" t="str">
        <f t="shared" si="1"/>
        <v>8172 19 25442 02 0000 150</v>
      </c>
      <c r="B120" s="2">
        <v>817</v>
      </c>
      <c r="C120" s="2" t="s">
        <v>113</v>
      </c>
      <c r="D120" s="6">
        <v>-324836.61</v>
      </c>
      <c r="F120" s="10">
        <v>832</v>
      </c>
      <c r="G120" s="10" t="s">
        <v>86</v>
      </c>
      <c r="H120" s="13">
        <v>252331300</v>
      </c>
      <c r="I120" s="8">
        <f>IFERROR(VLOOKUP(F120&amp;G120,#REF!,8,FALSE),0)</f>
        <v>0</v>
      </c>
      <c r="J120" s="8">
        <f>IFERROR(VLOOKUP(F120&amp;G120,#REF!,14,FALSE),0)</f>
        <v>0</v>
      </c>
      <c r="K120" s="8">
        <f>IFERROR(VLOOKUP(F120&amp;G120,#REF!,19,FALSE),0)</f>
        <v>0</v>
      </c>
    </row>
    <row r="121" spans="1:11" x14ac:dyDescent="0.2">
      <c r="A121" s="1" t="str">
        <f t="shared" si="1"/>
        <v>8172 19 25446 02 0000 150</v>
      </c>
      <c r="B121" s="2">
        <v>817</v>
      </c>
      <c r="C121" s="2" t="s">
        <v>114</v>
      </c>
      <c r="D121" s="6">
        <v>-891503</v>
      </c>
      <c r="F121" s="10">
        <v>832</v>
      </c>
      <c r="G121" s="10" t="s">
        <v>134</v>
      </c>
      <c r="H121" s="13">
        <v>-317700.02</v>
      </c>
      <c r="I121" s="8">
        <f>IFERROR(VLOOKUP(F121&amp;G121,#REF!,8,FALSE),0)</f>
        <v>0</v>
      </c>
      <c r="J121" s="8">
        <f>IFERROR(VLOOKUP(F121&amp;G121,#REF!,14,FALSE),0)</f>
        <v>0</v>
      </c>
      <c r="K121" s="8">
        <f>IFERROR(VLOOKUP(F121&amp;G121,#REF!,19,FALSE),0)</f>
        <v>0</v>
      </c>
    </row>
    <row r="122" spans="1:11" x14ac:dyDescent="0.2">
      <c r="A122" s="1" t="str">
        <f t="shared" si="1"/>
        <v>8172 19 25541 02 0000 150</v>
      </c>
      <c r="B122" s="2">
        <v>817</v>
      </c>
      <c r="C122" s="2" t="s">
        <v>115</v>
      </c>
      <c r="D122" s="6">
        <v>-746419.55</v>
      </c>
      <c r="F122" s="10">
        <v>832</v>
      </c>
      <c r="G122" s="10" t="s">
        <v>135</v>
      </c>
      <c r="H122" s="13">
        <v>-223082.03</v>
      </c>
      <c r="I122" s="8">
        <f>IFERROR(VLOOKUP(F122&amp;G122,#REF!,8,FALSE),0)</f>
        <v>0</v>
      </c>
      <c r="J122" s="8">
        <f>IFERROR(VLOOKUP(F122&amp;G122,#REF!,14,FALSE),0)</f>
        <v>0</v>
      </c>
      <c r="K122" s="8">
        <f>IFERROR(VLOOKUP(F122&amp;G122,#REF!,19,FALSE),0)</f>
        <v>0</v>
      </c>
    </row>
    <row r="123" spans="1:11" x14ac:dyDescent="0.2">
      <c r="A123" s="1" t="str">
        <f t="shared" si="1"/>
        <v>8172 19 25542 02 0000 150</v>
      </c>
      <c r="B123" s="2">
        <v>817</v>
      </c>
      <c r="C123" s="2" t="s">
        <v>116</v>
      </c>
      <c r="D123" s="6">
        <v>-749310.19</v>
      </c>
      <c r="F123" s="10">
        <v>836</v>
      </c>
      <c r="G123" s="10" t="s">
        <v>79</v>
      </c>
      <c r="H123" s="13">
        <v>312604800</v>
      </c>
      <c r="I123" s="8">
        <f>IFERROR(VLOOKUP(F123&amp;G123,#REF!,8,FALSE),0)</f>
        <v>0</v>
      </c>
      <c r="J123" s="8">
        <f>IFERROR(VLOOKUP(F123&amp;G123,#REF!,14,FALSE),0)</f>
        <v>0</v>
      </c>
      <c r="K123" s="8">
        <f>IFERROR(VLOOKUP(F123&amp;G123,#REF!,19,FALSE),0)</f>
        <v>0</v>
      </c>
    </row>
    <row r="124" spans="1:11" x14ac:dyDescent="0.2">
      <c r="A124" s="1" t="str">
        <f t="shared" si="1"/>
        <v>8172 19 25543 02 0000 150</v>
      </c>
      <c r="B124" s="2">
        <v>817</v>
      </c>
      <c r="C124" s="2" t="s">
        <v>117</v>
      </c>
      <c r="D124" s="6">
        <v>-189903.46</v>
      </c>
      <c r="F124" s="10">
        <v>836</v>
      </c>
      <c r="G124" s="10" t="s">
        <v>94</v>
      </c>
      <c r="H124" s="13">
        <v>7872.4</v>
      </c>
      <c r="I124" s="8">
        <f>IFERROR(VLOOKUP(F124&amp;G124,#REF!,8,FALSE),0)</f>
        <v>0</v>
      </c>
      <c r="J124" s="8">
        <f>IFERROR(VLOOKUP(F124&amp;G124,#REF!,14,FALSE),0)</f>
        <v>0</v>
      </c>
      <c r="K124" s="8">
        <f>IFERROR(VLOOKUP(F124&amp;G124,#REF!,19,FALSE),0)</f>
        <v>0</v>
      </c>
    </row>
    <row r="125" spans="1:11" x14ac:dyDescent="0.2">
      <c r="A125" s="1" t="str">
        <f t="shared" si="1"/>
        <v>8172 19 90000 02 0000 150</v>
      </c>
      <c r="B125" s="2">
        <v>817</v>
      </c>
      <c r="C125" s="2" t="s">
        <v>118</v>
      </c>
      <c r="D125" s="6">
        <v>-286564.93</v>
      </c>
      <c r="F125" s="10">
        <v>836</v>
      </c>
      <c r="G125" s="10" t="s">
        <v>136</v>
      </c>
      <c r="H125" s="13">
        <v>-3398.34</v>
      </c>
      <c r="I125" s="8">
        <f>IFERROR(VLOOKUP(F125&amp;G125,#REF!,8,FALSE),0)</f>
        <v>0</v>
      </c>
      <c r="J125" s="8">
        <f>IFERROR(VLOOKUP(F125&amp;G125,#REF!,14,FALSE),0)</f>
        <v>0</v>
      </c>
      <c r="K125" s="8">
        <f>IFERROR(VLOOKUP(F125&amp;G125,#REF!,19,FALSE),0)</f>
        <v>0</v>
      </c>
    </row>
    <row r="126" spans="1:11" x14ac:dyDescent="0.2">
      <c r="A126" s="1" t="str">
        <f t="shared" si="1"/>
        <v>8192 19 25495 02 0000 150</v>
      </c>
      <c r="B126" s="2">
        <v>819</v>
      </c>
      <c r="C126" s="2" t="s">
        <v>119</v>
      </c>
      <c r="D126" s="6">
        <v>-47836.31</v>
      </c>
      <c r="F126" s="10">
        <v>837</v>
      </c>
      <c r="G126" s="10" t="s">
        <v>96</v>
      </c>
      <c r="H126" s="13">
        <v>3898395</v>
      </c>
      <c r="I126" s="8">
        <f>IFERROR(VLOOKUP(F126&amp;G126,#REF!,8,FALSE),0)</f>
        <v>0</v>
      </c>
      <c r="J126" s="8">
        <f>IFERROR(VLOOKUP(F126&amp;G126,#REF!,14,FALSE),0)</f>
        <v>0</v>
      </c>
      <c r="K126" s="8">
        <f>IFERROR(VLOOKUP(F126&amp;G126,#REF!,19,FALSE),0)</f>
        <v>0</v>
      </c>
    </row>
    <row r="127" spans="1:11" x14ac:dyDescent="0.2">
      <c r="A127" s="1" t="str">
        <f t="shared" si="1"/>
        <v>8192 19 45420 02 0000 150</v>
      </c>
      <c r="B127" s="2">
        <v>819</v>
      </c>
      <c r="C127" s="3" t="s">
        <v>120</v>
      </c>
      <c r="D127" s="6">
        <v>-140456</v>
      </c>
      <c r="F127" s="10">
        <v>840</v>
      </c>
      <c r="G127" s="10" t="s">
        <v>7</v>
      </c>
      <c r="H127" s="13">
        <v>30715900</v>
      </c>
      <c r="I127" s="8">
        <f>IFERROR(VLOOKUP(F127&amp;G127,#REF!,8,FALSE),0)</f>
        <v>0</v>
      </c>
      <c r="J127" s="8">
        <f>IFERROR(VLOOKUP(F127&amp;G127,#REF!,14,FALSE),0)</f>
        <v>0</v>
      </c>
      <c r="K127" s="8">
        <f>IFERROR(VLOOKUP(F127&amp;G127,#REF!,19,FALSE),0)</f>
        <v>0</v>
      </c>
    </row>
    <row r="128" spans="1:11" x14ac:dyDescent="0.2">
      <c r="A128" s="1" t="str">
        <f t="shared" si="1"/>
        <v>8192 19 45390 02 0000 150</v>
      </c>
      <c r="B128" s="2">
        <v>819</v>
      </c>
      <c r="C128" s="2" t="s">
        <v>121</v>
      </c>
      <c r="D128" s="6">
        <v>-1986625.43</v>
      </c>
      <c r="F128" s="10">
        <v>840</v>
      </c>
      <c r="G128" s="10" t="s">
        <v>96</v>
      </c>
      <c r="H128" s="13">
        <v>210728.59</v>
      </c>
      <c r="I128" s="8">
        <f>IFERROR(VLOOKUP(F128&amp;G128,#REF!,8,FALSE),0)</f>
        <v>0</v>
      </c>
      <c r="J128" s="8">
        <f>IFERROR(VLOOKUP(F128&amp;G128,#REF!,14,FALSE),0)</f>
        <v>0</v>
      </c>
      <c r="K128" s="8">
        <f>IFERROR(VLOOKUP(F128&amp;G128,#REF!,19,FALSE),0)</f>
        <v>0</v>
      </c>
    </row>
    <row r="129" spans="1:11" x14ac:dyDescent="0.2">
      <c r="A129" s="1" t="str">
        <f t="shared" si="1"/>
        <v>8212 19 25027 02 0000 150</v>
      </c>
      <c r="B129" s="2">
        <v>821</v>
      </c>
      <c r="C129" s="2" t="s">
        <v>122</v>
      </c>
      <c r="D129" s="6">
        <v>-695332.38</v>
      </c>
      <c r="F129" s="10">
        <v>840</v>
      </c>
      <c r="G129" s="10" t="s">
        <v>101</v>
      </c>
      <c r="H129" s="13">
        <v>1268250</v>
      </c>
      <c r="I129" s="8">
        <f>IFERROR(VLOOKUP(F129&amp;G129,#REF!,8,FALSE),0)</f>
        <v>0</v>
      </c>
      <c r="J129" s="8">
        <f>IFERROR(VLOOKUP(F129&amp;G129,#REF!,14,FALSE),0)</f>
        <v>0</v>
      </c>
      <c r="K129" s="8">
        <f>IFERROR(VLOOKUP(F129&amp;G129,#REF!,19,FALSE),0)</f>
        <v>0</v>
      </c>
    </row>
    <row r="130" spans="1:11" x14ac:dyDescent="0.2">
      <c r="A130" s="1" t="str">
        <f t="shared" si="1"/>
        <v>8212 19 25084 02 0000 150</v>
      </c>
      <c r="B130" s="2">
        <v>821</v>
      </c>
      <c r="C130" s="2" t="s">
        <v>123</v>
      </c>
      <c r="D130" s="6">
        <v>-62946.1</v>
      </c>
      <c r="F130" s="10">
        <v>840</v>
      </c>
      <c r="G130" s="10" t="s">
        <v>137</v>
      </c>
      <c r="H130" s="13">
        <v>-15943567.279999999</v>
      </c>
      <c r="I130" s="8">
        <f>IFERROR(VLOOKUP(F130&amp;G130,#REF!,8,FALSE),0)</f>
        <v>0</v>
      </c>
      <c r="J130" s="8">
        <f>IFERROR(VLOOKUP(F130&amp;G130,#REF!,14,FALSE),0)</f>
        <v>0</v>
      </c>
      <c r="K130" s="8">
        <f>IFERROR(VLOOKUP(F130&amp;G130,#REF!,19,FALSE),0)</f>
        <v>0</v>
      </c>
    </row>
    <row r="131" spans="1:11" x14ac:dyDescent="0.2">
      <c r="A131" s="1" t="str">
        <f t="shared" ref="A131:A155" si="2">B131&amp;C131</f>
        <v>8212 19 25462 02 0000 150</v>
      </c>
      <c r="B131" s="2">
        <v>821</v>
      </c>
      <c r="C131" s="2" t="s">
        <v>124</v>
      </c>
      <c r="D131" s="6">
        <v>-5488.75</v>
      </c>
      <c r="F131" s="10">
        <v>842</v>
      </c>
      <c r="G131" s="10" t="s">
        <v>76</v>
      </c>
      <c r="H131" s="13">
        <v>27649800</v>
      </c>
      <c r="I131" s="8">
        <f>IFERROR(VLOOKUP(F131&amp;G131,#REF!,8,FALSE),0)</f>
        <v>0</v>
      </c>
      <c r="J131" s="8">
        <f>IFERROR(VLOOKUP(F131&amp;G131,#REF!,14,FALSE),0)</f>
        <v>0</v>
      </c>
      <c r="K131" s="8">
        <f>IFERROR(VLOOKUP(F131&amp;G131,#REF!,19,FALSE),0)</f>
        <v>0</v>
      </c>
    </row>
    <row r="132" spans="1:11" x14ac:dyDescent="0.2">
      <c r="A132" s="1" t="str">
        <f t="shared" si="2"/>
        <v>8212 19 35130 02 0000 150</v>
      </c>
      <c r="B132" s="2">
        <v>821</v>
      </c>
      <c r="C132" s="2" t="s">
        <v>125</v>
      </c>
      <c r="D132" s="6">
        <v>-16775.189999999999</v>
      </c>
      <c r="F132" s="10">
        <v>842</v>
      </c>
      <c r="G132" s="10" t="s">
        <v>77</v>
      </c>
      <c r="H132" s="13">
        <v>3095800</v>
      </c>
      <c r="I132" s="8">
        <f>IFERROR(VLOOKUP(F132&amp;G132,#REF!,8,FALSE),0)</f>
        <v>0</v>
      </c>
      <c r="J132" s="8">
        <f>IFERROR(VLOOKUP(F132&amp;G132,#REF!,14,FALSE),0)</f>
        <v>0</v>
      </c>
      <c r="K132" s="8">
        <f>IFERROR(VLOOKUP(F132&amp;G132,#REF!,19,FALSE),0)</f>
        <v>0</v>
      </c>
    </row>
    <row r="133" spans="1:11" x14ac:dyDescent="0.2">
      <c r="A133" s="1" t="str">
        <f t="shared" si="2"/>
        <v>8212 19 35137 02 0000 150</v>
      </c>
      <c r="B133" s="2">
        <v>821</v>
      </c>
      <c r="C133" s="2" t="s">
        <v>126</v>
      </c>
      <c r="D133" s="6">
        <v>-10285683.98</v>
      </c>
      <c r="F133" s="10">
        <v>842</v>
      </c>
      <c r="G133" s="10" t="s">
        <v>96</v>
      </c>
      <c r="H133" s="13">
        <v>200</v>
      </c>
      <c r="I133" s="8">
        <f>IFERROR(VLOOKUP(F133&amp;G133,#REF!,8,FALSE),0)</f>
        <v>0</v>
      </c>
      <c r="J133" s="8">
        <f>IFERROR(VLOOKUP(F133&amp;G133,#REF!,14,FALSE),0)</f>
        <v>0</v>
      </c>
      <c r="K133" s="8">
        <f>IFERROR(VLOOKUP(F133&amp;G133,#REF!,19,FALSE),0)</f>
        <v>0</v>
      </c>
    </row>
    <row r="134" spans="1:11" x14ac:dyDescent="0.2">
      <c r="A134" s="1" t="str">
        <f t="shared" si="2"/>
        <v>8212 19 35194 02 0000 150</v>
      </c>
      <c r="B134" s="2">
        <v>821</v>
      </c>
      <c r="C134" s="2" t="s">
        <v>127</v>
      </c>
      <c r="D134" s="6">
        <v>-1479.41</v>
      </c>
      <c r="F134" s="10">
        <v>842</v>
      </c>
      <c r="G134" s="10" t="s">
        <v>102</v>
      </c>
      <c r="H134" s="13">
        <v>10145.51</v>
      </c>
      <c r="I134" s="8">
        <f>IFERROR(VLOOKUP(F134&amp;G134,#REF!,8,FALSE),0)</f>
        <v>0</v>
      </c>
      <c r="J134" s="8">
        <f>IFERROR(VLOOKUP(F134&amp;G134,#REF!,14,FALSE),0)</f>
        <v>0</v>
      </c>
      <c r="K134" s="8">
        <f>IFERROR(VLOOKUP(F134&amp;G134,#REF!,19,FALSE),0)</f>
        <v>0</v>
      </c>
    </row>
    <row r="135" spans="1:11" x14ac:dyDescent="0.2">
      <c r="A135" s="1" t="str">
        <f t="shared" si="2"/>
        <v>8212 19 35220 02 0000 150</v>
      </c>
      <c r="B135" s="2">
        <v>821</v>
      </c>
      <c r="C135" s="2" t="s">
        <v>128</v>
      </c>
      <c r="D135" s="6">
        <v>-1393.43</v>
      </c>
      <c r="F135" s="10">
        <v>842</v>
      </c>
      <c r="G135" s="10" t="s">
        <v>138</v>
      </c>
      <c r="H135" s="13">
        <v>-10145.51</v>
      </c>
      <c r="I135" s="8">
        <f>IFERROR(VLOOKUP(F135&amp;G135,#REF!,8,FALSE),0)</f>
        <v>0</v>
      </c>
      <c r="J135" s="8">
        <f>IFERROR(VLOOKUP(F135&amp;G135,#REF!,14,FALSE),0)</f>
        <v>0</v>
      </c>
      <c r="K135" s="8">
        <f>IFERROR(VLOOKUP(F135&amp;G135,#REF!,19,FALSE),0)</f>
        <v>0</v>
      </c>
    </row>
    <row r="136" spans="1:11" x14ac:dyDescent="0.2">
      <c r="A136" s="1" t="str">
        <f t="shared" si="2"/>
        <v>8212 19 35250 02 0000 150</v>
      </c>
      <c r="B136" s="2">
        <v>821</v>
      </c>
      <c r="C136" s="2" t="s">
        <v>129</v>
      </c>
      <c r="D136" s="6">
        <v>-1140831.3400000001</v>
      </c>
      <c r="F136" s="10" t="s">
        <v>54</v>
      </c>
      <c r="G136" s="11"/>
      <c r="H136" s="13">
        <v>30524446913.16</v>
      </c>
      <c r="I136" s="8"/>
    </row>
    <row r="137" spans="1:11" x14ac:dyDescent="0.2">
      <c r="A137" s="1" t="str">
        <f t="shared" si="2"/>
        <v>8212 19 35260 02 0000 150</v>
      </c>
      <c r="B137" s="2">
        <v>821</v>
      </c>
      <c r="C137" s="2" t="s">
        <v>130</v>
      </c>
      <c r="D137" s="6">
        <v>-11473.52</v>
      </c>
      <c r="F137" s="11"/>
      <c r="G137" s="11" t="s">
        <v>139</v>
      </c>
      <c r="H137" s="8">
        <v>0</v>
      </c>
      <c r="I137" s="8">
        <f>IFERROR(VLOOKUP(F137&amp;G137,#REF!,8,FALSE),0)</f>
        <v>0</v>
      </c>
      <c r="J137" s="8">
        <f>IFERROR(VLOOKUP(F137&amp;G137,#REF!,14,FALSE),0)</f>
        <v>0</v>
      </c>
      <c r="K137" s="8">
        <f>IFERROR(VLOOKUP(F137&amp;G137,#REF!,19,FALSE),0)</f>
        <v>0</v>
      </c>
    </row>
    <row r="138" spans="1:11" x14ac:dyDescent="0.2">
      <c r="A138" s="1" t="str">
        <f t="shared" si="2"/>
        <v>8212 19 35270 02 0000 150</v>
      </c>
      <c r="B138" s="2">
        <v>821</v>
      </c>
      <c r="C138" s="2" t="s">
        <v>131</v>
      </c>
      <c r="D138" s="6">
        <v>-9569.4599999999991</v>
      </c>
      <c r="F138" s="11"/>
      <c r="G138" s="11" t="s">
        <v>140</v>
      </c>
      <c r="H138" s="8">
        <v>0</v>
      </c>
      <c r="I138" s="8">
        <f>IFERROR(VLOOKUP(F138&amp;G138,#REF!,8,FALSE),0)</f>
        <v>0</v>
      </c>
      <c r="J138" s="8">
        <f>IFERROR(VLOOKUP(F138&amp;G138,#REF!,14,FALSE),0)</f>
        <v>0</v>
      </c>
      <c r="K138" s="8">
        <f>IFERROR(VLOOKUP(F138&amp;G138,#REF!,19,FALSE),0)</f>
        <v>0</v>
      </c>
    </row>
    <row r="139" spans="1:11" x14ac:dyDescent="0.2">
      <c r="A139" s="1" t="str">
        <f t="shared" si="2"/>
        <v>8212 19 35380 02 0000 150</v>
      </c>
      <c r="B139" s="2">
        <v>821</v>
      </c>
      <c r="C139" s="2" t="s">
        <v>132</v>
      </c>
      <c r="D139" s="6">
        <v>-178486.95</v>
      </c>
      <c r="F139" s="11"/>
      <c r="G139" s="11" t="s">
        <v>141</v>
      </c>
      <c r="H139" s="8">
        <v>0</v>
      </c>
      <c r="I139" s="8">
        <f>IFERROR(VLOOKUP(F139&amp;G139,#REF!,8,FALSE),0)</f>
        <v>0</v>
      </c>
      <c r="J139" s="8">
        <f>IFERROR(VLOOKUP(F139&amp;G139,#REF!,14,FALSE),0)</f>
        <v>0</v>
      </c>
      <c r="K139" s="8">
        <f>IFERROR(VLOOKUP(F139&amp;G139,#REF!,19,FALSE),0)</f>
        <v>0</v>
      </c>
    </row>
    <row r="140" spans="1:11" x14ac:dyDescent="0.2">
      <c r="A140" s="1" t="str">
        <f t="shared" si="2"/>
        <v>8212 19 45612 02 0000 150</v>
      </c>
      <c r="B140" s="2">
        <v>821</v>
      </c>
      <c r="C140" s="2" t="s">
        <v>133</v>
      </c>
      <c r="D140" s="6">
        <v>-1110731</v>
      </c>
      <c r="F140" s="11"/>
      <c r="G140" s="11" t="s">
        <v>142</v>
      </c>
      <c r="H140" s="8">
        <v>0</v>
      </c>
      <c r="I140" s="8">
        <f>IFERROR(VLOOKUP(F140&amp;G140,#REF!,8,FALSE),0)</f>
        <v>0</v>
      </c>
      <c r="J140" s="8">
        <f>IFERROR(VLOOKUP(F140&amp;G140,#REF!,14,FALSE),0)</f>
        <v>0</v>
      </c>
      <c r="K140" s="8">
        <f>IFERROR(VLOOKUP(F140&amp;G140,#REF!,19,FALSE),0)</f>
        <v>0</v>
      </c>
    </row>
    <row r="141" spans="1:11" x14ac:dyDescent="0.2">
      <c r="A141" s="1" t="str">
        <f t="shared" si="2"/>
        <v>8252 19 90000 02 0000 150</v>
      </c>
      <c r="B141" s="2">
        <v>825</v>
      </c>
      <c r="C141" s="2" t="s">
        <v>118</v>
      </c>
      <c r="D141" s="6">
        <v>-188790.49</v>
      </c>
      <c r="F141" s="11"/>
      <c r="G141" s="11" t="s">
        <v>143</v>
      </c>
      <c r="H141" s="8">
        <v>0</v>
      </c>
      <c r="I141" s="8">
        <f>IFERROR(VLOOKUP(F141&amp;G141,#REF!,8,FALSE),0)</f>
        <v>0</v>
      </c>
      <c r="J141" s="8">
        <f>IFERROR(VLOOKUP(F141&amp;G141,#REF!,14,FALSE),0)</f>
        <v>0</v>
      </c>
      <c r="K141" s="8">
        <f>IFERROR(VLOOKUP(F141&amp;G141,#REF!,19,FALSE),0)</f>
        <v>0</v>
      </c>
    </row>
    <row r="142" spans="1:11" x14ac:dyDescent="0.2">
      <c r="A142" s="1" t="str">
        <f t="shared" si="2"/>
        <v>8322 19 35290 02 0000 150</v>
      </c>
      <c r="B142" s="2">
        <v>832</v>
      </c>
      <c r="C142" s="3" t="s">
        <v>134</v>
      </c>
      <c r="D142" s="6">
        <v>-214575.32</v>
      </c>
      <c r="F142" s="11"/>
      <c r="G142" s="11" t="s">
        <v>144</v>
      </c>
      <c r="H142" s="8">
        <v>0</v>
      </c>
      <c r="I142" s="8">
        <f>IFERROR(VLOOKUP(F142&amp;G142,#REF!,8,FALSE),0)</f>
        <v>0</v>
      </c>
      <c r="J142" s="8">
        <f>IFERROR(VLOOKUP(F142&amp;G142,#REF!,14,FALSE),0)</f>
        <v>0</v>
      </c>
      <c r="K142" s="8">
        <f>IFERROR(VLOOKUP(F142&amp;G142,#REF!,19,FALSE),0)</f>
        <v>0</v>
      </c>
    </row>
    <row r="143" spans="1:11" x14ac:dyDescent="0.2">
      <c r="A143" s="1" t="str">
        <f t="shared" si="2"/>
        <v>8322 19 35290 02 0000 150</v>
      </c>
      <c r="B143" s="2">
        <v>832</v>
      </c>
      <c r="C143" s="3" t="s">
        <v>134</v>
      </c>
      <c r="D143" s="6">
        <v>-103124.7</v>
      </c>
      <c r="F143" s="11"/>
      <c r="G143" s="11" t="s">
        <v>145</v>
      </c>
      <c r="H143" s="8">
        <v>0</v>
      </c>
      <c r="I143" s="8">
        <f>IFERROR(VLOOKUP(F143&amp;G143,#REF!,8,FALSE),0)</f>
        <v>0</v>
      </c>
      <c r="J143" s="8">
        <f>IFERROR(VLOOKUP(F143&amp;G143,#REF!,14,FALSE),0)</f>
        <v>0</v>
      </c>
      <c r="K143" s="8">
        <f>IFERROR(VLOOKUP(F143&amp;G143,#REF!,19,FALSE),0)</f>
        <v>0</v>
      </c>
    </row>
    <row r="144" spans="1:11" x14ac:dyDescent="0.2">
      <c r="A144" s="1" t="str">
        <f t="shared" si="2"/>
        <v>8322 19 25470 02 0000 150</v>
      </c>
      <c r="B144" s="2">
        <v>832</v>
      </c>
      <c r="C144" s="3" t="s">
        <v>135</v>
      </c>
      <c r="D144" s="6">
        <v>-223082.03</v>
      </c>
      <c r="F144" s="11"/>
      <c r="G144" s="11" t="s">
        <v>146</v>
      </c>
      <c r="H144" s="8">
        <v>0</v>
      </c>
      <c r="I144" s="8">
        <f>IFERROR(VLOOKUP(F144&amp;G144,#REF!,8,FALSE),0)</f>
        <v>0</v>
      </c>
      <c r="J144" s="8">
        <f>IFERROR(VLOOKUP(F144&amp;G144,#REF!,14,FALSE),0)</f>
        <v>0</v>
      </c>
      <c r="K144" s="8">
        <f>IFERROR(VLOOKUP(F144&amp;G144,#REF!,19,FALSE),0)</f>
        <v>0</v>
      </c>
    </row>
    <row r="145" spans="1:11" x14ac:dyDescent="0.2">
      <c r="A145" s="1" t="str">
        <f t="shared" si="2"/>
        <v>8362 19 35129 02 0000 150</v>
      </c>
      <c r="B145" s="2">
        <v>836</v>
      </c>
      <c r="C145" s="3" t="s">
        <v>136</v>
      </c>
      <c r="D145" s="6">
        <v>-3398.34</v>
      </c>
      <c r="F145" s="11"/>
      <c r="G145" s="11" t="s">
        <v>147</v>
      </c>
      <c r="H145" s="8">
        <v>0</v>
      </c>
      <c r="I145" s="8">
        <f>IFERROR(VLOOKUP(F145&amp;G145,#REF!,8,FALSE),0)</f>
        <v>0</v>
      </c>
      <c r="J145" s="8">
        <f>IFERROR(VLOOKUP(F145&amp;G145,#REF!,14,FALSE),0)</f>
        <v>0</v>
      </c>
      <c r="K145" s="8">
        <f>IFERROR(VLOOKUP(F145&amp;G145,#REF!,19,FALSE),0)</f>
        <v>0</v>
      </c>
    </row>
    <row r="146" spans="1:11" x14ac:dyDescent="0.2">
      <c r="A146" s="1" t="str">
        <f t="shared" si="2"/>
        <v>8402 19 25064 02 0000 150</v>
      </c>
      <c r="B146" s="2">
        <v>840</v>
      </c>
      <c r="C146" s="2" t="s">
        <v>137</v>
      </c>
      <c r="D146" s="6">
        <v>-1268250</v>
      </c>
      <c r="F146" s="11"/>
      <c r="G146" s="11" t="s">
        <v>148</v>
      </c>
      <c r="H146" s="8">
        <v>0</v>
      </c>
      <c r="I146" s="8">
        <f>IFERROR(VLOOKUP(F146&amp;G146,#REF!,8,FALSE),0)</f>
        <v>0</v>
      </c>
      <c r="J146" s="8">
        <f>IFERROR(VLOOKUP(F146&amp;G146,#REF!,14,FALSE),0)</f>
        <v>0</v>
      </c>
      <c r="K146" s="8">
        <f>IFERROR(VLOOKUP(F146&amp;G146,#REF!,19,FALSE),0)</f>
        <v>0</v>
      </c>
    </row>
    <row r="147" spans="1:11" x14ac:dyDescent="0.2">
      <c r="A147" s="1" t="str">
        <f t="shared" si="2"/>
        <v>8402 19 25064 02 0000 150</v>
      </c>
      <c r="B147" s="2">
        <v>840</v>
      </c>
      <c r="C147" s="2" t="s">
        <v>137</v>
      </c>
      <c r="D147" s="6">
        <v>-100000</v>
      </c>
      <c r="F147" s="11"/>
      <c r="G147" s="11" t="s">
        <v>149</v>
      </c>
      <c r="H147" s="8">
        <v>0</v>
      </c>
      <c r="I147" s="8">
        <f>IFERROR(VLOOKUP(F147&amp;G147,#REF!,8,FALSE),0)</f>
        <v>0</v>
      </c>
      <c r="J147" s="8">
        <f>IFERROR(VLOOKUP(F147&amp;G147,#REF!,14,FALSE),0)</f>
        <v>0</v>
      </c>
      <c r="K147" s="8">
        <f>IFERROR(VLOOKUP(F147&amp;G147,#REF!,19,FALSE),0)</f>
        <v>0</v>
      </c>
    </row>
    <row r="148" spans="1:11" x14ac:dyDescent="0.2">
      <c r="A148" s="1" t="str">
        <f t="shared" si="2"/>
        <v>8402 19 25064 02 0000 150</v>
      </c>
      <c r="B148" s="2">
        <v>840</v>
      </c>
      <c r="C148" s="2" t="s">
        <v>137</v>
      </c>
      <c r="D148" s="6">
        <v>-300000</v>
      </c>
      <c r="F148" s="11"/>
      <c r="G148" s="11" t="s">
        <v>150</v>
      </c>
      <c r="H148" s="8">
        <v>0</v>
      </c>
      <c r="I148" s="8">
        <f>IFERROR(VLOOKUP(F148&amp;G148,#REF!,8,FALSE),0)</f>
        <v>0</v>
      </c>
      <c r="J148" s="8">
        <f>IFERROR(VLOOKUP(F148&amp;G148,#REF!,14,FALSE),0)</f>
        <v>0</v>
      </c>
      <c r="K148" s="8">
        <f>IFERROR(VLOOKUP(F148&amp;G148,#REF!,19,FALSE),0)</f>
        <v>0</v>
      </c>
    </row>
    <row r="149" spans="1:11" x14ac:dyDescent="0.2">
      <c r="A149" s="1" t="str">
        <f t="shared" si="2"/>
        <v>8402 19 25064 02 0000 150</v>
      </c>
      <c r="B149" s="2">
        <v>840</v>
      </c>
      <c r="C149" s="2" t="s">
        <v>137</v>
      </c>
      <c r="D149" s="6">
        <v>-193643</v>
      </c>
      <c r="F149" s="11"/>
      <c r="G149" s="11" t="s">
        <v>151</v>
      </c>
      <c r="H149" s="8">
        <v>0</v>
      </c>
      <c r="I149" s="8">
        <f>IFERROR(VLOOKUP(F149&amp;G149,#REF!,8,FALSE),0)</f>
        <v>0</v>
      </c>
      <c r="J149" s="8">
        <f>IFERROR(VLOOKUP(F149&amp;G149,#REF!,14,FALSE),0)</f>
        <v>0</v>
      </c>
      <c r="K149" s="8">
        <f>IFERROR(VLOOKUP(F149&amp;G149,#REF!,19,FALSE),0)</f>
        <v>0</v>
      </c>
    </row>
    <row r="150" spans="1:11" x14ac:dyDescent="0.2">
      <c r="A150" s="1" t="str">
        <f t="shared" si="2"/>
        <v>8402 19 25064 02 0000 150</v>
      </c>
      <c r="B150" s="2">
        <v>840</v>
      </c>
      <c r="C150" s="2" t="s">
        <v>137</v>
      </c>
      <c r="D150" s="6">
        <v>-3051.72</v>
      </c>
      <c r="F150" s="11"/>
      <c r="G150" s="11" t="s">
        <v>152</v>
      </c>
      <c r="H150" s="8">
        <v>0</v>
      </c>
      <c r="I150" s="8">
        <f>IFERROR(VLOOKUP(F150&amp;G150,#REF!,8,FALSE),0)</f>
        <v>0</v>
      </c>
      <c r="J150" s="8">
        <f>IFERROR(VLOOKUP(F150&amp;G150,#REF!,14,FALSE),0)</f>
        <v>0</v>
      </c>
      <c r="K150" s="8">
        <f>IFERROR(VLOOKUP(F150&amp;G150,#REF!,19,FALSE),0)</f>
        <v>0</v>
      </c>
    </row>
    <row r="151" spans="1:11" x14ac:dyDescent="0.2">
      <c r="A151" s="1" t="str">
        <f t="shared" si="2"/>
        <v>8402 19 25064 02 0000 150</v>
      </c>
      <c r="B151" s="2">
        <v>840</v>
      </c>
      <c r="C151" s="2" t="s">
        <v>137</v>
      </c>
      <c r="D151" s="6">
        <v>-15195</v>
      </c>
      <c r="F151" s="11"/>
      <c r="G151" s="11" t="s">
        <v>153</v>
      </c>
      <c r="H151" s="8">
        <v>0</v>
      </c>
      <c r="I151" s="8">
        <f>IFERROR(VLOOKUP(F151&amp;G151,#REF!,8,FALSE),0)</f>
        <v>0</v>
      </c>
      <c r="J151" s="8">
        <f>IFERROR(VLOOKUP(F151&amp;G151,#REF!,14,FALSE),0)</f>
        <v>0</v>
      </c>
      <c r="K151" s="8">
        <f>IFERROR(VLOOKUP(F151&amp;G151,#REF!,19,FALSE),0)</f>
        <v>0</v>
      </c>
    </row>
    <row r="152" spans="1:11" x14ac:dyDescent="0.2">
      <c r="A152" s="1" t="str">
        <f t="shared" si="2"/>
        <v>8402 19 25064 02 0000 150</v>
      </c>
      <c r="B152" s="2">
        <v>840</v>
      </c>
      <c r="C152" s="2" t="s">
        <v>137</v>
      </c>
      <c r="D152" s="6">
        <v>-1014381.58</v>
      </c>
      <c r="F152" s="11"/>
      <c r="G152" s="11" t="s">
        <v>154</v>
      </c>
      <c r="H152" s="8">
        <v>0</v>
      </c>
      <c r="I152" s="8">
        <f>IFERROR(VLOOKUP(F152&amp;G152,#REF!,8,FALSE),0)</f>
        <v>0</v>
      </c>
      <c r="J152" s="8">
        <f>IFERROR(VLOOKUP(F152&amp;G152,#REF!,14,FALSE),0)</f>
        <v>0</v>
      </c>
      <c r="K152" s="8">
        <f>IFERROR(VLOOKUP(F152&amp;G152,#REF!,19,FALSE),0)</f>
        <v>0</v>
      </c>
    </row>
    <row r="153" spans="1:11" x14ac:dyDescent="0.2">
      <c r="A153" s="1" t="str">
        <f t="shared" si="2"/>
        <v>8402 19 25064 02 0000 150</v>
      </c>
      <c r="B153" s="2">
        <v>840</v>
      </c>
      <c r="C153" s="2" t="s">
        <v>137</v>
      </c>
      <c r="D153" s="6">
        <v>-13049045.98</v>
      </c>
      <c r="F153" s="11"/>
      <c r="G153" s="11" t="s">
        <v>155</v>
      </c>
      <c r="H153" s="8">
        <v>0</v>
      </c>
      <c r="I153" s="8">
        <f>IFERROR(VLOOKUP(F153&amp;G153,#REF!,8,FALSE),0)</f>
        <v>0</v>
      </c>
      <c r="J153" s="8">
        <f>IFERROR(VLOOKUP(F153&amp;G153,#REF!,14,FALSE),0)</f>
        <v>0</v>
      </c>
      <c r="K153" s="8">
        <f>IFERROR(VLOOKUP(F153&amp;G153,#REF!,19,FALSE),0)</f>
        <v>0</v>
      </c>
    </row>
    <row r="154" spans="1:11" x14ac:dyDescent="0.2">
      <c r="A154" s="1" t="str">
        <f t="shared" si="2"/>
        <v>8422 19 35118 02 0000 150</v>
      </c>
      <c r="B154" s="2">
        <v>842</v>
      </c>
      <c r="C154" s="2" t="s">
        <v>138</v>
      </c>
      <c r="D154" s="6">
        <v>-3549.22</v>
      </c>
      <c r="G154" s="11" t="s">
        <v>156</v>
      </c>
      <c r="H154" s="8">
        <v>0</v>
      </c>
      <c r="I154" s="8">
        <f>IFERROR(VLOOKUP(F154&amp;G154,#REF!,8,FALSE),0)</f>
        <v>0</v>
      </c>
      <c r="J154" s="8">
        <f>IFERROR(VLOOKUP(F154&amp;G154,#REF!,14,FALSE),0)</f>
        <v>0</v>
      </c>
      <c r="K154" s="8">
        <f>IFERROR(VLOOKUP(F154&amp;G154,#REF!,19,FALSE),0)</f>
        <v>0</v>
      </c>
    </row>
    <row r="155" spans="1:11" x14ac:dyDescent="0.2">
      <c r="A155" s="1" t="str">
        <f t="shared" si="2"/>
        <v>8422 19 35118 02 0000 150</v>
      </c>
      <c r="B155" s="2">
        <v>842</v>
      </c>
      <c r="C155" s="2" t="s">
        <v>138</v>
      </c>
      <c r="D155" s="6">
        <v>-6596.29</v>
      </c>
      <c r="G155" s="11" t="s">
        <v>157</v>
      </c>
      <c r="H155" s="8">
        <v>0</v>
      </c>
      <c r="I155" s="8">
        <f>IFERROR(VLOOKUP(F155&amp;G155,#REF!,8,FALSE),0)</f>
        <v>0</v>
      </c>
      <c r="J155" s="8">
        <f>IFERROR(VLOOKUP(F155&amp;G155,#REF!,14,FALSE),0)</f>
        <v>0</v>
      </c>
      <c r="K155" s="8">
        <f>IFERROR(VLOOKUP(F155&amp;G155,#REF!,19,FALSE),0)</f>
        <v>0</v>
      </c>
    </row>
    <row r="156" spans="1:11" x14ac:dyDescent="0.2">
      <c r="G156" s="11" t="s">
        <v>157</v>
      </c>
      <c r="H156" s="8">
        <v>0</v>
      </c>
      <c r="I156" s="8">
        <v>14024600</v>
      </c>
      <c r="J156" s="8">
        <f>IFERROR(VLOOKUP(F156&amp;G156,#REF!,14,FALSE),0)</f>
        <v>0</v>
      </c>
      <c r="K156" s="8">
        <f>IFERROR(VLOOKUP(F156&amp;G156,#REF!,19,FALSE),0)</f>
        <v>0</v>
      </c>
    </row>
    <row r="157" spans="1:11" x14ac:dyDescent="0.2">
      <c r="G157" s="11" t="s">
        <v>158</v>
      </c>
      <c r="H157" s="8">
        <v>0</v>
      </c>
      <c r="I157" s="8">
        <f>IFERROR(VLOOKUP(F157&amp;G157,#REF!,8,FALSE),0)</f>
        <v>0</v>
      </c>
      <c r="J157" s="8">
        <f>IFERROR(VLOOKUP(F157&amp;G157,#REF!,14,FALSE),0)</f>
        <v>0</v>
      </c>
      <c r="K157" s="8">
        <f>IFERROR(VLOOKUP(F157&amp;G157,#REF!,19,FALSE),0)</f>
        <v>0</v>
      </c>
    </row>
    <row r="158" spans="1:11" x14ac:dyDescent="0.2">
      <c r="G158" s="11" t="s">
        <v>159</v>
      </c>
      <c r="H158" s="8">
        <v>0</v>
      </c>
      <c r="I158" s="8">
        <v>6900000</v>
      </c>
      <c r="J158" s="8">
        <f>IFERROR(VLOOKUP(F158&amp;G158,#REF!,14,FALSE),0)</f>
        <v>0</v>
      </c>
      <c r="K158" s="8">
        <f>IFERROR(VLOOKUP(F158&amp;G158,#REF!,19,FALSE),0)</f>
        <v>0</v>
      </c>
    </row>
    <row r="159" spans="1:11" x14ac:dyDescent="0.2">
      <c r="G159" s="11" t="s">
        <v>159</v>
      </c>
      <c r="H159" s="8">
        <v>0</v>
      </c>
      <c r="I159" s="8">
        <v>6900000</v>
      </c>
      <c r="J159" s="8">
        <f>IFERROR(VLOOKUP(F159&amp;G159,#REF!,14,FALSE),0)</f>
        <v>0</v>
      </c>
      <c r="K159" s="8">
        <f>IFERROR(VLOOKUP(F159&amp;G159,#REF!,19,FALSE),0)</f>
        <v>0</v>
      </c>
    </row>
    <row r="160" spans="1:11" x14ac:dyDescent="0.2">
      <c r="G160" s="11" t="s">
        <v>159</v>
      </c>
      <c r="H160" s="8">
        <v>0</v>
      </c>
      <c r="I160" s="8">
        <v>9988000</v>
      </c>
      <c r="J160" s="8">
        <f>IFERROR(VLOOKUP(F160&amp;G160,#REF!,14,FALSE),0)</f>
        <v>0</v>
      </c>
      <c r="K160" s="8">
        <f>IFERROR(VLOOKUP(F160&amp;G160,#REF!,19,FALSE),0)</f>
        <v>0</v>
      </c>
    </row>
    <row r="161" spans="7:11" x14ac:dyDescent="0.2">
      <c r="G161" s="11" t="s">
        <v>159</v>
      </c>
      <c r="H161" s="8">
        <v>0</v>
      </c>
      <c r="I161" s="8">
        <v>800400</v>
      </c>
      <c r="J161" s="8">
        <f>IFERROR(VLOOKUP(F161&amp;G161,#REF!,14,FALSE),0)</f>
        <v>0</v>
      </c>
      <c r="K161" s="8">
        <f>IFERROR(VLOOKUP(F161&amp;G161,#REF!,19,FALSE),0)</f>
        <v>0</v>
      </c>
    </row>
    <row r="162" spans="7:11" x14ac:dyDescent="0.2">
      <c r="G162" s="11" t="s">
        <v>159</v>
      </c>
      <c r="H162" s="8">
        <v>0</v>
      </c>
      <c r="I162" s="8">
        <v>4255000</v>
      </c>
      <c r="J162" s="8">
        <f>IFERROR(VLOOKUP(F162&amp;G162,#REF!,14,FALSE),0)</f>
        <v>0</v>
      </c>
      <c r="K162" s="8">
        <f>IFERROR(VLOOKUP(F162&amp;G162,#REF!,19,FALSE),0)</f>
        <v>0</v>
      </c>
    </row>
    <row r="163" spans="7:11" x14ac:dyDescent="0.2">
      <c r="G163" s="11" t="s">
        <v>160</v>
      </c>
      <c r="H163" s="8">
        <v>0</v>
      </c>
      <c r="I163" s="8">
        <f>IFERROR(VLOOKUP(F163&amp;G163,#REF!,8,FALSE),0)</f>
        <v>0</v>
      </c>
      <c r="J163" s="8">
        <f>IFERROR(VLOOKUP(F163&amp;G163,#REF!,14,FALSE),0)</f>
        <v>0</v>
      </c>
      <c r="K163" s="8">
        <f>IFERROR(VLOOKUP(F163&amp;G163,#REF!,19,FALSE),0)</f>
        <v>0</v>
      </c>
    </row>
    <row r="164" spans="7:11" x14ac:dyDescent="0.2">
      <c r="G164" s="11" t="s">
        <v>161</v>
      </c>
      <c r="H164" s="8">
        <v>0</v>
      </c>
      <c r="I164" s="8">
        <f>IFERROR(VLOOKUP(F164&amp;G164,#REF!,8,FALSE),0)</f>
        <v>0</v>
      </c>
      <c r="J164" s="8">
        <f>IFERROR(VLOOKUP(F164&amp;G164,#REF!,14,FALSE),0)</f>
        <v>0</v>
      </c>
      <c r="K164" s="8">
        <f>IFERROR(VLOOKUP(F164&amp;G164,#REF!,19,FALSE),0)</f>
        <v>0</v>
      </c>
    </row>
    <row r="165" spans="7:11" x14ac:dyDescent="0.2">
      <c r="G165" s="11" t="s">
        <v>162</v>
      </c>
      <c r="H165" s="8">
        <v>0</v>
      </c>
      <c r="I165" s="8">
        <f>IFERROR(VLOOKUP(F165&amp;G165,#REF!,8,FALSE),0)</f>
        <v>0</v>
      </c>
      <c r="J165" s="8">
        <f>IFERROR(VLOOKUP(F165&amp;G165,#REF!,14,FALSE),0)</f>
        <v>0</v>
      </c>
      <c r="K165" s="8">
        <f>IFERROR(VLOOKUP(F165&amp;G165,#REF!,19,FALSE),0)</f>
        <v>0</v>
      </c>
    </row>
    <row r="166" spans="7:11" x14ac:dyDescent="0.2">
      <c r="G166" s="11" t="s">
        <v>163</v>
      </c>
      <c r="H166" s="8">
        <v>0</v>
      </c>
      <c r="I166" s="8">
        <f>IFERROR(VLOOKUP(F166&amp;G166,#REF!,8,FALSE),0)</f>
        <v>0</v>
      </c>
      <c r="J166" s="8">
        <f>IFERROR(VLOOKUP(F166&amp;G166,#REF!,14,FALSE),0)</f>
        <v>0</v>
      </c>
      <c r="K166" s="8">
        <f>IFERROR(VLOOKUP(F166&amp;G166,#REF!,19,FALSE),0)</f>
        <v>0</v>
      </c>
    </row>
    <row r="167" spans="7:11" x14ac:dyDescent="0.2">
      <c r="G167" s="11" t="s">
        <v>164</v>
      </c>
      <c r="H167" s="8">
        <v>0</v>
      </c>
      <c r="I167" s="8">
        <f>IFERROR(VLOOKUP(F167&amp;G167,#REF!,8,FALSE),0)</f>
        <v>0</v>
      </c>
      <c r="J167" s="8">
        <f>IFERROR(VLOOKUP(F167&amp;G167,#REF!,14,FALSE),0)</f>
        <v>0</v>
      </c>
      <c r="K167" s="8">
        <f>IFERROR(VLOOKUP(F167&amp;G167,#REF!,19,FALSE),0)</f>
        <v>0</v>
      </c>
    </row>
    <row r="168" spans="7:11" x14ac:dyDescent="0.2">
      <c r="G168" s="11" t="s">
        <v>165</v>
      </c>
      <c r="H168" s="8">
        <v>0</v>
      </c>
      <c r="I168" s="8">
        <v>1390100</v>
      </c>
      <c r="J168" s="8">
        <v>23549900</v>
      </c>
      <c r="K168" s="8">
        <v>24517400</v>
      </c>
    </row>
    <row r="169" spans="7:11" x14ac:dyDescent="0.2">
      <c r="G169" s="11" t="s">
        <v>165</v>
      </c>
      <c r="H169" s="8">
        <v>0</v>
      </c>
      <c r="I169" s="8">
        <v>21280500</v>
      </c>
      <c r="J169" s="8">
        <v>38795400</v>
      </c>
      <c r="K169" s="8">
        <v>42313600</v>
      </c>
    </row>
    <row r="170" spans="7:11" x14ac:dyDescent="0.2">
      <c r="G170" s="11" t="s">
        <v>166</v>
      </c>
      <c r="H170" s="8">
        <v>0</v>
      </c>
      <c r="I170" s="8">
        <v>605519500</v>
      </c>
      <c r="J170" s="8">
        <f>IFERROR(VLOOKUP(F170&amp;G170,#REF!,14,FALSE),0)</f>
        <v>0</v>
      </c>
      <c r="K170" s="8">
        <f>IFERROR(VLOOKUP(F170&amp;G170,#REF!,19,FALSE),0)</f>
        <v>0</v>
      </c>
    </row>
    <row r="171" spans="7:11" x14ac:dyDescent="0.2">
      <c r="G171" s="11" t="s">
        <v>167</v>
      </c>
      <c r="H171" s="8">
        <v>0</v>
      </c>
      <c r="I171" s="8">
        <v>41449600</v>
      </c>
      <c r="J171" s="8">
        <v>9806700</v>
      </c>
      <c r="K171" s="8">
        <f>IFERROR(VLOOKUP(F171&amp;G171,#REF!,19,FALSE),0)</f>
        <v>0</v>
      </c>
    </row>
    <row r="172" spans="7:11" x14ac:dyDescent="0.2">
      <c r="G172" s="11" t="s">
        <v>167</v>
      </c>
      <c r="H172" s="8">
        <v>0</v>
      </c>
      <c r="I172" s="8">
        <v>576700</v>
      </c>
      <c r="J172" s="8">
        <v>448500</v>
      </c>
      <c r="K172" s="8">
        <v>0</v>
      </c>
    </row>
    <row r="173" spans="7:11" x14ac:dyDescent="0.2">
      <c r="G173" s="11" t="s">
        <v>168</v>
      </c>
      <c r="H173" s="8">
        <v>0</v>
      </c>
      <c r="I173" s="8">
        <f>IFERROR(VLOOKUP(F173&amp;G173,#REF!,8,FALSE),0)</f>
        <v>0</v>
      </c>
      <c r="J173" s="8">
        <f>IFERROR(VLOOKUP(F173&amp;G173,#REF!,14,FALSE),0)</f>
        <v>0</v>
      </c>
      <c r="K173" s="8">
        <f>IFERROR(VLOOKUP(F173&amp;G173,#REF!,19,FALSE),0)</f>
        <v>0</v>
      </c>
    </row>
    <row r="174" spans="7:11" x14ac:dyDescent="0.2">
      <c r="G174" s="11" t="s">
        <v>169</v>
      </c>
      <c r="H174" s="8">
        <v>0</v>
      </c>
      <c r="I174" s="8">
        <f>IFERROR(VLOOKUP(F174&amp;G174,#REF!,8,FALSE),0)</f>
        <v>0</v>
      </c>
      <c r="J174" s="8">
        <f>IFERROR(VLOOKUP(F174&amp;G174,#REF!,14,FALSE),0)</f>
        <v>0</v>
      </c>
      <c r="K174" s="8">
        <f>IFERROR(VLOOKUP(F174&amp;G174,#REF!,19,FALSE),0)</f>
        <v>0</v>
      </c>
    </row>
    <row r="175" spans="7:11" x14ac:dyDescent="0.2">
      <c r="G175" s="11" t="s">
        <v>170</v>
      </c>
      <c r="H175" s="8">
        <v>0</v>
      </c>
      <c r="I175" s="8">
        <f>IFERROR(VLOOKUP(F175&amp;G175,#REF!,8,FALSE),0)</f>
        <v>0</v>
      </c>
      <c r="J175" s="8">
        <f>IFERROR(VLOOKUP(F175&amp;G175,#REF!,14,FALSE),0)</f>
        <v>0</v>
      </c>
      <c r="K175" s="8">
        <f>IFERROR(VLOOKUP(F175&amp;G175,#REF!,19,FALSE),0)</f>
        <v>0</v>
      </c>
    </row>
    <row r="176" spans="7:11" x14ac:dyDescent="0.2">
      <c r="G176" s="11" t="s">
        <v>171</v>
      </c>
      <c r="H176" s="8">
        <v>0</v>
      </c>
      <c r="I176" s="8">
        <f>IFERROR(VLOOKUP(F176&amp;G176,#REF!,8,FALSE),0)</f>
        <v>0</v>
      </c>
      <c r="J176" s="8">
        <f>IFERROR(VLOOKUP(F176&amp;G176,#REF!,14,FALSE),0)</f>
        <v>0</v>
      </c>
      <c r="K176" s="8">
        <f>IFERROR(VLOOKUP(F176&amp;G176,#REF!,19,FALSE),0)</f>
        <v>0</v>
      </c>
    </row>
    <row r="177" spans="7:11" x14ac:dyDescent="0.2">
      <c r="G177" s="11" t="s">
        <v>172</v>
      </c>
      <c r="H177" s="8">
        <v>0</v>
      </c>
      <c r="I177" s="8">
        <f>IFERROR(VLOOKUP(F177&amp;G177,#REF!,8,FALSE),0)</f>
        <v>0</v>
      </c>
      <c r="J177" s="8">
        <f>IFERROR(VLOOKUP(F177&amp;G177,#REF!,14,FALSE),0)</f>
        <v>0</v>
      </c>
      <c r="K177" s="8">
        <f>IFERROR(VLOOKUP(F177&amp;G177,#REF!,19,FALSE),0)</f>
        <v>0</v>
      </c>
    </row>
    <row r="178" spans="7:11" x14ac:dyDescent="0.2">
      <c r="G178" s="11" t="s">
        <v>173</v>
      </c>
      <c r="H178" s="8">
        <v>0</v>
      </c>
      <c r="I178" s="8">
        <f>IFERROR(VLOOKUP(F178&amp;G178,#REF!,8,FALSE),0)</f>
        <v>0</v>
      </c>
      <c r="J178" s="8">
        <f>IFERROR(VLOOKUP(F178&amp;G178,#REF!,14,FALSE),0)</f>
        <v>0</v>
      </c>
      <c r="K178" s="8">
        <f>IFERROR(VLOOKUP(F178&amp;G178,#REF!,19,FALSE),0)</f>
        <v>0</v>
      </c>
    </row>
    <row r="179" spans="7:11" x14ac:dyDescent="0.2">
      <c r="G179" s="11" t="s">
        <v>174</v>
      </c>
      <c r="H179" s="8">
        <v>0</v>
      </c>
      <c r="I179" s="8">
        <f>IFERROR(VLOOKUP(F179&amp;G179,#REF!,8,FALSE),0)</f>
        <v>0</v>
      </c>
      <c r="J179" s="8">
        <f>IFERROR(VLOOKUP(F179&amp;G179,#REF!,14,FALSE),0)</f>
        <v>0</v>
      </c>
      <c r="K179" s="8">
        <f>IFERROR(VLOOKUP(F179&amp;G179,#REF!,19,FALSE),0)</f>
        <v>0</v>
      </c>
    </row>
    <row r="180" spans="7:11" x14ac:dyDescent="0.2">
      <c r="G180" s="11" t="s">
        <v>175</v>
      </c>
      <c r="H180" s="8">
        <v>0</v>
      </c>
      <c r="I180" s="8">
        <f>IFERROR(VLOOKUP(F180&amp;G180,#REF!,8,FALSE),0)</f>
        <v>0</v>
      </c>
      <c r="J180" s="8">
        <f>IFERROR(VLOOKUP(F180&amp;G180,#REF!,14,FALSE),0)</f>
        <v>0</v>
      </c>
      <c r="K180" s="8">
        <f>IFERROR(VLOOKUP(F180&amp;G180,#REF!,19,FALSE),0)</f>
        <v>0</v>
      </c>
    </row>
    <row r="181" spans="7:11" x14ac:dyDescent="0.2">
      <c r="G181" s="11" t="s">
        <v>176</v>
      </c>
      <c r="H181" s="8">
        <v>0</v>
      </c>
      <c r="I181" s="8">
        <f>IFERROR(VLOOKUP(F181&amp;G181,#REF!,8,FALSE),0)</f>
        <v>0</v>
      </c>
      <c r="J181" s="8">
        <f>IFERROR(VLOOKUP(F181&amp;G181,#REF!,14,FALSE),0)</f>
        <v>0</v>
      </c>
      <c r="K181" s="8">
        <f>IFERROR(VLOOKUP(F181&amp;G181,#REF!,19,FALSE),0)</f>
        <v>0</v>
      </c>
    </row>
    <row r="182" spans="7:11" x14ac:dyDescent="0.2">
      <c r="G182" s="11" t="s">
        <v>177</v>
      </c>
      <c r="H182" s="8">
        <v>0</v>
      </c>
      <c r="I182" s="8">
        <f>IFERROR(VLOOKUP(F182&amp;G182,#REF!,8,FALSE),0)</f>
        <v>0</v>
      </c>
      <c r="J182" s="8">
        <f>IFERROR(VLOOKUP(F182&amp;G182,#REF!,14,FALSE),0)</f>
        <v>0</v>
      </c>
      <c r="K182" s="8">
        <f>IFERROR(VLOOKUP(F182&amp;G182,#REF!,19,FALSE),0)</f>
        <v>0</v>
      </c>
    </row>
    <row r="183" spans="7:11" x14ac:dyDescent="0.2">
      <c r="G183" s="11" t="s">
        <v>178</v>
      </c>
      <c r="H183" s="8">
        <v>0</v>
      </c>
      <c r="I183" s="8">
        <f>IFERROR(VLOOKUP(F183&amp;G183,#REF!,8,FALSE),0)</f>
        <v>0</v>
      </c>
      <c r="J183" s="8">
        <f>IFERROR(VLOOKUP(F183&amp;G183,#REF!,14,FALSE),0)</f>
        <v>0</v>
      </c>
      <c r="K183" s="8">
        <f>IFERROR(VLOOKUP(F183&amp;G183,#REF!,19,FALSE),0)</f>
        <v>0</v>
      </c>
    </row>
    <row r="184" spans="7:11" x14ac:dyDescent="0.2">
      <c r="G184" s="11" t="s">
        <v>179</v>
      </c>
      <c r="H184" s="8">
        <v>0</v>
      </c>
      <c r="I184" s="8">
        <f>IFERROR(VLOOKUP(F184&amp;G184,#REF!,8,FALSE),0)</f>
        <v>0</v>
      </c>
      <c r="J184" s="8">
        <f>IFERROR(VLOOKUP(F184&amp;G184,#REF!,14,FALSE),0)</f>
        <v>0</v>
      </c>
      <c r="K184" s="8">
        <f>IFERROR(VLOOKUP(F184&amp;G184,#REF!,19,FALSE),0)</f>
        <v>0</v>
      </c>
    </row>
    <row r="185" spans="7:11" x14ac:dyDescent="0.2">
      <c r="G185" s="11" t="s">
        <v>180</v>
      </c>
      <c r="H185" s="8">
        <v>0</v>
      </c>
      <c r="I185" s="8">
        <f>IFERROR(VLOOKUP(F185&amp;G185,#REF!,8,FALSE),0)</f>
        <v>0</v>
      </c>
      <c r="J185" s="8">
        <f>IFERROR(VLOOKUP(F185&amp;G185,#REF!,14,FALSE),0)</f>
        <v>0</v>
      </c>
      <c r="K185" s="8">
        <f>IFERROR(VLOOKUP(F185&amp;G185,#REF!,19,FALSE),0)</f>
        <v>0</v>
      </c>
    </row>
    <row r="186" spans="7:11" x14ac:dyDescent="0.2">
      <c r="G186" s="11" t="s">
        <v>181</v>
      </c>
      <c r="H186" s="8">
        <v>0</v>
      </c>
      <c r="I186" s="8">
        <f>IFERROR(VLOOKUP(F186&amp;G186,#REF!,8,FALSE),0)</f>
        <v>0</v>
      </c>
      <c r="J186" s="8">
        <f>IFERROR(VLOOKUP(F186&amp;G186,#REF!,14,FALSE),0)</f>
        <v>0</v>
      </c>
      <c r="K186" s="8">
        <f>IFERROR(VLOOKUP(F186&amp;G186,#REF!,19,FALSE),0)</f>
        <v>0</v>
      </c>
    </row>
    <row r="187" spans="7:11" x14ac:dyDescent="0.2">
      <c r="G187" s="11" t="s">
        <v>182</v>
      </c>
      <c r="H187" s="8">
        <v>0</v>
      </c>
      <c r="I187" s="8">
        <f>IFERROR(VLOOKUP(F187&amp;G187,#REF!,8,FALSE),0)</f>
        <v>0</v>
      </c>
      <c r="J187" s="8">
        <f>IFERROR(VLOOKUP(F187&amp;G187,#REF!,14,FALSE),0)</f>
        <v>0</v>
      </c>
      <c r="K187" s="8">
        <f>IFERROR(VLOOKUP(F187&amp;G187,#REF!,19,FALSE),0)</f>
        <v>0</v>
      </c>
    </row>
    <row r="188" spans="7:11" x14ac:dyDescent="0.2">
      <c r="G188" s="11" t="s">
        <v>183</v>
      </c>
      <c r="H188" s="8">
        <v>0</v>
      </c>
      <c r="I188" s="8">
        <f>IFERROR(VLOOKUP(F188&amp;G188,#REF!,8,FALSE),0)</f>
        <v>0</v>
      </c>
      <c r="J188" s="8">
        <f>IFERROR(VLOOKUP(F188&amp;G188,#REF!,14,FALSE),0)</f>
        <v>0</v>
      </c>
      <c r="K188" s="8">
        <f>IFERROR(VLOOKUP(F188&amp;G188,#REF!,19,FALSE),0)</f>
        <v>0</v>
      </c>
    </row>
    <row r="189" spans="7:11" x14ac:dyDescent="0.2">
      <c r="G189" s="11" t="s">
        <v>184</v>
      </c>
      <c r="H189" s="8">
        <v>0</v>
      </c>
      <c r="I189" s="8">
        <f>IFERROR(VLOOKUP(F189&amp;G189,#REF!,8,FALSE),0)</f>
        <v>0</v>
      </c>
      <c r="J189" s="8">
        <f>IFERROR(VLOOKUP(F189&amp;G189,#REF!,14,FALSE),0)</f>
        <v>0</v>
      </c>
      <c r="K189" s="8">
        <f>IFERROR(VLOOKUP(F189&amp;G189,#REF!,19,FALSE),0)</f>
        <v>0</v>
      </c>
    </row>
    <row r="190" spans="7:11" x14ac:dyDescent="0.2">
      <c r="G190" s="11" t="s">
        <v>185</v>
      </c>
      <c r="H190" s="8">
        <v>0</v>
      </c>
      <c r="I190" s="8">
        <f>IFERROR(VLOOKUP(F190&amp;G190,#REF!,8,FALSE),0)</f>
        <v>0</v>
      </c>
      <c r="J190" s="8">
        <f>IFERROR(VLOOKUP(F190&amp;G190,#REF!,14,FALSE),0)</f>
        <v>0</v>
      </c>
      <c r="K190" s="8">
        <f>IFERROR(VLOOKUP(F190&amp;G190,#REF!,19,FALSE),0)</f>
        <v>0</v>
      </c>
    </row>
    <row r="191" spans="7:11" x14ac:dyDescent="0.2">
      <c r="G191" s="11" t="s">
        <v>186</v>
      </c>
      <c r="H191" s="8">
        <v>0</v>
      </c>
      <c r="I191" s="8">
        <f>IFERROR(VLOOKUP(F191&amp;G191,#REF!,8,FALSE),0)</f>
        <v>0</v>
      </c>
      <c r="J191" s="8">
        <f>IFERROR(VLOOKUP(F191&amp;G191,#REF!,14,FALSE),0)</f>
        <v>0</v>
      </c>
      <c r="K191" s="8">
        <f>IFERROR(VLOOKUP(F191&amp;G191,#REF!,19,FALSE),0)</f>
        <v>0</v>
      </c>
    </row>
    <row r="192" spans="7:11" x14ac:dyDescent="0.2">
      <c r="G192" s="11" t="s">
        <v>187</v>
      </c>
      <c r="H192" s="8">
        <v>0</v>
      </c>
      <c r="I192" s="8">
        <f>IFERROR(VLOOKUP(F192&amp;G192,#REF!,8,FALSE),0)</f>
        <v>0</v>
      </c>
      <c r="J192" s="8">
        <f>IFERROR(VLOOKUP(F192&amp;G192,#REF!,14,FALSE),0)</f>
        <v>0</v>
      </c>
      <c r="K192" s="8">
        <f>IFERROR(VLOOKUP(F192&amp;G192,#REF!,19,FALSE),0)</f>
        <v>0</v>
      </c>
    </row>
    <row r="193" spans="7:11" x14ac:dyDescent="0.2">
      <c r="G193" s="11" t="s">
        <v>188</v>
      </c>
      <c r="H193" s="8">
        <v>0</v>
      </c>
      <c r="I193" s="8">
        <f>IFERROR(VLOOKUP(F193&amp;G193,#REF!,8,FALSE),0)</f>
        <v>0</v>
      </c>
      <c r="J193" s="8">
        <f>IFERROR(VLOOKUP(F193&amp;G193,#REF!,14,FALSE),0)</f>
        <v>0</v>
      </c>
      <c r="K193" s="8">
        <f>IFERROR(VLOOKUP(F193&amp;G193,#REF!,19,FALSE),0)</f>
        <v>0</v>
      </c>
    </row>
    <row r="194" spans="7:11" x14ac:dyDescent="0.2">
      <c r="G194" s="11" t="s">
        <v>189</v>
      </c>
      <c r="H194" s="8">
        <v>0</v>
      </c>
      <c r="I194" s="8">
        <f>IFERROR(VLOOKUP(F194&amp;G194,#REF!,8,FALSE),0)</f>
        <v>0</v>
      </c>
      <c r="J194" s="8">
        <f>IFERROR(VLOOKUP(F194&amp;G194,#REF!,14,FALSE),0)</f>
        <v>0</v>
      </c>
      <c r="K194" s="8">
        <f>IFERROR(VLOOKUP(F194&amp;G194,#REF!,19,FALSE),0)</f>
        <v>0</v>
      </c>
    </row>
    <row r="195" spans="7:11" x14ac:dyDescent="0.2">
      <c r="G195" s="11" t="s">
        <v>190</v>
      </c>
      <c r="H195" s="8">
        <v>0</v>
      </c>
      <c r="I195" s="8">
        <f>IFERROR(VLOOKUP(F195&amp;G195,#REF!,8,FALSE),0)</f>
        <v>0</v>
      </c>
      <c r="J195" s="8">
        <f>IFERROR(VLOOKUP(F195&amp;G195,#REF!,14,FALSE),0)</f>
        <v>0</v>
      </c>
      <c r="K195" s="8">
        <f>IFERROR(VLOOKUP(F195&amp;G195,#REF!,19,FALSE),0)</f>
        <v>0</v>
      </c>
    </row>
    <row r="196" spans="7:11" x14ac:dyDescent="0.2">
      <c r="G196" s="11" t="s">
        <v>191</v>
      </c>
      <c r="H196" s="8">
        <v>0</v>
      </c>
      <c r="I196" s="8">
        <f>IFERROR(VLOOKUP(F196&amp;G196,#REF!,8,FALSE),0)</f>
        <v>0</v>
      </c>
      <c r="J196" s="8">
        <f>IFERROR(VLOOKUP(F196&amp;G196,#REF!,14,FALSE),0)</f>
        <v>0</v>
      </c>
      <c r="K196" s="8">
        <f>IFERROR(VLOOKUP(F196&amp;G196,#REF!,19,FALSE),0)</f>
        <v>0</v>
      </c>
    </row>
    <row r="197" spans="7:11" x14ac:dyDescent="0.2">
      <c r="G197" s="11" t="s">
        <v>192</v>
      </c>
      <c r="H197" s="8">
        <v>0</v>
      </c>
      <c r="I197" s="8">
        <f>IFERROR(VLOOKUP(F197&amp;G197,#REF!,8,FALSE),0)</f>
        <v>0</v>
      </c>
      <c r="J197" s="8">
        <f>IFERROR(VLOOKUP(F197&amp;G197,#REF!,14,FALSE),0)</f>
        <v>0</v>
      </c>
      <c r="K197" s="8">
        <f>IFERROR(VLOOKUP(F197&amp;G197,#REF!,19,FALSE),0)</f>
        <v>0</v>
      </c>
    </row>
    <row r="198" spans="7:11" x14ac:dyDescent="0.2">
      <c r="G198" s="11" t="s">
        <v>193</v>
      </c>
      <c r="H198" s="8">
        <v>0</v>
      </c>
      <c r="I198" s="8">
        <f>IFERROR(VLOOKUP(F198&amp;G198,#REF!,8,FALSE),0)</f>
        <v>0</v>
      </c>
      <c r="J198" s="8">
        <f>IFERROR(VLOOKUP(F198&amp;G198,#REF!,14,FALSE),0)</f>
        <v>0</v>
      </c>
      <c r="K198" s="8">
        <f>IFERROR(VLOOKUP(F198&amp;G198,#REF!,19,FALSE),0)</f>
        <v>0</v>
      </c>
    </row>
    <row r="199" spans="7:11" x14ac:dyDescent="0.2">
      <c r="G199" s="11" t="s">
        <v>194</v>
      </c>
      <c r="H199" s="8">
        <v>0</v>
      </c>
      <c r="I199" s="8">
        <f>IFERROR(VLOOKUP(F199&amp;G199,#REF!,8,FALSE),0)</f>
        <v>0</v>
      </c>
      <c r="J199" s="8">
        <f>IFERROR(VLOOKUP(F199&amp;G199,#REF!,14,FALSE),0)</f>
        <v>0</v>
      </c>
      <c r="K199" s="8">
        <f>IFERROR(VLOOKUP(F199&amp;G199,#REF!,19,FALSE),0)</f>
        <v>0</v>
      </c>
    </row>
    <row r="200" spans="7:11" x14ac:dyDescent="0.2">
      <c r="G200" s="11" t="s">
        <v>195</v>
      </c>
      <c r="H200" s="8">
        <v>0</v>
      </c>
      <c r="I200" s="8">
        <f>IFERROR(VLOOKUP(F200&amp;G200,#REF!,8,FALSE),0)</f>
        <v>0</v>
      </c>
      <c r="J200" s="8">
        <f>IFERROR(VLOOKUP(F200&amp;G200,#REF!,14,FALSE),0)</f>
        <v>0</v>
      </c>
      <c r="K200" s="8">
        <f>IFERROR(VLOOKUP(F200&amp;G200,#REF!,19,FALSE),0)</f>
        <v>0</v>
      </c>
    </row>
    <row r="201" spans="7:11" x14ac:dyDescent="0.25">
      <c r="I201" s="14">
        <f>SUM(I3:I200)</f>
        <v>863359300</v>
      </c>
      <c r="J201" s="14">
        <f>SUM(J3:J200)</f>
        <v>211270500</v>
      </c>
      <c r="K201" s="14">
        <f>SUM(K3:K200)</f>
        <v>159032600</v>
      </c>
    </row>
    <row r="204" spans="7:11" x14ac:dyDescent="0.25">
      <c r="I204" s="8">
        <v>26344659870.25</v>
      </c>
      <c r="J204" s="8">
        <v>20120909484.07</v>
      </c>
      <c r="K204" s="8">
        <v>18923646849.310001</v>
      </c>
    </row>
    <row r="206" spans="7:11" x14ac:dyDescent="0.25">
      <c r="I206" s="8">
        <f>I204-I201</f>
        <v>25481300570.25</v>
      </c>
      <c r="J206" s="8">
        <f>J204-J201</f>
        <v>19909638984.07</v>
      </c>
      <c r="K206" s="8">
        <f>K204-K201</f>
        <v>18764614249.310001</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4"/>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25" customWidth="1"/>
  </cols>
  <sheetData>
    <row r="1" spans="1:9" ht="61.5" customHeight="1" x14ac:dyDescent="0.25">
      <c r="A1" s="60" t="s">
        <v>199</v>
      </c>
      <c r="B1" s="60"/>
      <c r="C1" s="60"/>
      <c r="D1" s="60"/>
      <c r="E1" s="60"/>
      <c r="F1" s="60"/>
      <c r="G1" s="60"/>
      <c r="H1" s="60"/>
      <c r="I1" s="60"/>
    </row>
    <row r="2" spans="1:9" ht="61.5" customHeight="1" x14ac:dyDescent="0.25">
      <c r="A2" s="15" t="s">
        <v>0</v>
      </c>
      <c r="B2" s="15" t="s">
        <v>20</v>
      </c>
      <c r="C2" s="17" t="s">
        <v>21</v>
      </c>
      <c r="D2" s="15" t="s">
        <v>22</v>
      </c>
      <c r="E2" s="16" t="s">
        <v>33</v>
      </c>
      <c r="F2" s="16" t="s">
        <v>24</v>
      </c>
      <c r="G2" s="16" t="s">
        <v>23</v>
      </c>
      <c r="H2" s="16" t="s">
        <v>25</v>
      </c>
      <c r="I2" s="16" t="s">
        <v>196</v>
      </c>
    </row>
    <row r="3" spans="1:9" ht="47.25" customHeight="1" x14ac:dyDescent="0.25">
      <c r="A3" s="23">
        <v>814</v>
      </c>
      <c r="B3" s="18" t="s">
        <v>34</v>
      </c>
      <c r="C3" s="19">
        <v>359030000</v>
      </c>
      <c r="D3" s="19">
        <v>317813800</v>
      </c>
      <c r="E3" s="19">
        <f>D3*0.08/0.92</f>
        <v>27635982.609999999</v>
      </c>
      <c r="F3" s="20">
        <v>0</v>
      </c>
      <c r="G3" s="21">
        <v>0.08</v>
      </c>
      <c r="H3" s="22" t="s">
        <v>198</v>
      </c>
      <c r="I3" s="24" t="s">
        <v>197</v>
      </c>
    </row>
    <row r="4" spans="1:9" ht="18.75" x14ac:dyDescent="0.3">
      <c r="B4" s="26"/>
    </row>
  </sheetData>
  <autoFilter ref="A2:I3">
    <filterColumn colId="3">
      <filters>
        <filter val="317 813 800,00"/>
      </filters>
    </filterColumn>
  </autoFilter>
  <sortState ref="A2:K61">
    <sortCondition ref="A2:A61"/>
  </sortState>
  <mergeCells count="1">
    <mergeCell ref="A1:I1"/>
  </mergeCells>
  <pageMargins left="0.70866141732283472" right="0.70866141732283472" top="0.74803149606299213" bottom="0.74803149606299213"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2023 - 2025</vt:lpstr>
      <vt:lpstr>data 2018</vt:lpstr>
      <vt:lpstr>для Старовойтовой</vt:lpstr>
      <vt:lpstr>'2023 - 2025'!Заголовки_для_печати</vt:lpstr>
      <vt:lpstr>'для Старовойтовой'!Заголовки_для_печати</vt:lpstr>
      <vt:lpstr>'2023 - 2025'!Область_печати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Гукалина Е.В.</cp:lastModifiedBy>
  <cp:lastPrinted>2023-09-19T07:02:17Z</cp:lastPrinted>
  <dcterms:created xsi:type="dcterms:W3CDTF">2018-12-25T15:55:39Z</dcterms:created>
  <dcterms:modified xsi:type="dcterms:W3CDTF">2023-09-20T12:37:14Z</dcterms:modified>
</cp:coreProperties>
</file>